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lromero\Desktop\AGOSTO SEPTIEMBRE OCTUBRE 2026\EXCEL\"/>
    </mc:Choice>
  </mc:AlternateContent>
  <xr:revisionPtr revIDLastSave="0" documentId="13_ncr:1_{BD45DB89-539F-4E99-8FCB-F6427F0E3557}" xr6:coauthVersionLast="47" xr6:coauthVersionMax="47" xr10:uidLastSave="{00000000-0000-0000-0000-000000000000}"/>
  <bookViews>
    <workbookView xWindow="41895" yWindow="585" windowWidth="30780" windowHeight="17430" tabRatio="761" xr2:uid="{00000000-000D-0000-FFFF-FFFF00000000}"/>
  </bookViews>
  <sheets>
    <sheet name="ER_MM_AGO_OCT2026" sheetId="1" r:id="rId1"/>
    <sheet name="ER_INUN_AGO_OCT2026" sheetId="2" r:id="rId2"/>
  </sheets>
  <definedNames>
    <definedName name="_xlnm._FilterDatabase" localSheetId="1" hidden="1">ER_INUN_AGO_OCT2026!$M$36:$N$61</definedName>
    <definedName name="_xlnm._FilterDatabase" localSheetId="0" hidden="1">ER_MM_AGO_OCT2026!$M$35:$N$60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2" l="1"/>
  <c r="M31" i="2"/>
  <c r="H32" i="1"/>
  <c r="M32" i="1"/>
  <c r="L31" i="2"/>
  <c r="F31" i="2"/>
  <c r="D32" i="1"/>
  <c r="E32" i="1"/>
  <c r="F32" i="1"/>
  <c r="G32" i="1"/>
  <c r="I32" i="1"/>
  <c r="J32" i="1"/>
  <c r="K32" i="1"/>
  <c r="L32" i="1"/>
  <c r="N32" i="1"/>
  <c r="C32" i="1"/>
  <c r="D31" i="2"/>
  <c r="N31" i="2"/>
  <c r="I31" i="2"/>
  <c r="J31" i="2"/>
  <c r="K31" i="2"/>
  <c r="C31" i="2"/>
  <c r="E31" i="2"/>
  <c r="G31" i="2"/>
</calcChain>
</file>

<file path=xl/sharedStrings.xml><?xml version="1.0" encoding="utf-8"?>
<sst xmlns="http://schemas.openxmlformats.org/spreadsheetml/2006/main" count="192" uniqueCount="39">
  <si>
    <t>Nivel de riesgo</t>
  </si>
  <si>
    <t>MUY ALTO</t>
  </si>
  <si>
    <t>Departamento</t>
  </si>
  <si>
    <t>Centros poblados</t>
  </si>
  <si>
    <t>Población</t>
  </si>
  <si>
    <t>Viviendas</t>
  </si>
  <si>
    <t>Establec. Salud</t>
  </si>
  <si>
    <t>ANCASH</t>
  </si>
  <si>
    <t>AMAZONAS</t>
  </si>
  <si>
    <t>APURIMAC</t>
  </si>
  <si>
    <t>AREQUIPA</t>
  </si>
  <si>
    <t>AYACUCHO</t>
  </si>
  <si>
    <t>CAJAMARCA</t>
  </si>
  <si>
    <t>CUSCO</t>
  </si>
  <si>
    <t>HUANCAVELICA</t>
  </si>
  <si>
    <t>HUANUCO</t>
  </si>
  <si>
    <t>ICA</t>
  </si>
  <si>
    <t>JUNIN</t>
  </si>
  <si>
    <t>LA LIBERTAD</t>
  </si>
  <si>
    <t>LAMBAYEQUE</t>
  </si>
  <si>
    <t>LIMA</t>
  </si>
  <si>
    <t>LORETO</t>
  </si>
  <si>
    <t>MADRE DE DIOS</t>
  </si>
  <si>
    <t>MOQUEGUA</t>
  </si>
  <si>
    <t>PASCO</t>
  </si>
  <si>
    <t>PIURA</t>
  </si>
  <si>
    <t>PUNO</t>
  </si>
  <si>
    <t>SAN MARTIN</t>
  </si>
  <si>
    <t>TACNA</t>
  </si>
  <si>
    <t>TUMBES</t>
  </si>
  <si>
    <t>UCAYALI</t>
  </si>
  <si>
    <t>ALTO</t>
  </si>
  <si>
    <t>Total</t>
  </si>
  <si>
    <t>Total general</t>
  </si>
  <si>
    <t xml:space="preserve">POBLACIÓN </t>
  </si>
  <si>
    <t xml:space="preserve">DEPARTAMENTO </t>
  </si>
  <si>
    <t>CALLAO</t>
  </si>
  <si>
    <t>Locales Educativos</t>
  </si>
  <si>
    <t>Superficie agrícola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</si>
</sst>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###\ ###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sz val="11"/>
      <color theme="1"/>
      <name val="Roboto Condensed"/>
    </font>
    <font>
      <b/>
      <sz val="11"/>
      <color theme="1"/>
      <name val="Roboto Condensed"/>
    </font>
    <font>
      <sz val="1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1" fillId="4" borderId="0" xfId="0" applyNumberFormat="1" applyFont="1" applyFill="1"/>
    <xf numFmtId="0" fontId="1" fillId="4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/>
    </xf>
    <xf numFmtId="3" fontId="4" fillId="4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0" fontId="0" fillId="0" borderId="0" xfId="0" applyAlignment="1">
      <alignment horizontal="left"/>
    </xf>
    <xf numFmtId="0" fontId="5" fillId="4" borderId="1" xfId="0" applyFont="1" applyFill="1" applyBorder="1" applyAlignment="1">
      <alignment vertical="center"/>
    </xf>
    <xf numFmtId="164" fontId="1" fillId="4" borderId="1" xfId="0" applyNumberFormat="1" applyFont="1" applyFill="1" applyBorder="1" applyAlignment="1">
      <alignment vertical="center"/>
    </xf>
    <xf numFmtId="0" fontId="0" fillId="0" borderId="1" xfId="0" applyBorder="1" applyAlignment="1">
      <alignment horizontal="left"/>
    </xf>
    <xf numFmtId="164" fontId="1" fillId="4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960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ER_MM_AGO_OCT2026!$N$35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ER_MM_AGO_OCT2026!$M$36:$M$59</c:f>
              <c:strCache>
                <c:ptCount val="24"/>
                <c:pt idx="0">
                  <c:v>MADRE DE DIOS</c:v>
                </c:pt>
                <c:pt idx="1">
                  <c:v>LORETO</c:v>
                </c:pt>
                <c:pt idx="2">
                  <c:v>UCAYALI</c:v>
                </c:pt>
                <c:pt idx="3">
                  <c:v>TACNA</c:v>
                </c:pt>
                <c:pt idx="4">
                  <c:v>MOQUEGUA</c:v>
                </c:pt>
                <c:pt idx="5">
                  <c:v>APURIMAC</c:v>
                </c:pt>
                <c:pt idx="6">
                  <c:v>ICA</c:v>
                </c:pt>
                <c:pt idx="7">
                  <c:v>LAMBAYEQUE</c:v>
                </c:pt>
                <c:pt idx="8">
                  <c:v>TUMBES</c:v>
                </c:pt>
                <c:pt idx="9">
                  <c:v>PASCO</c:v>
                </c:pt>
                <c:pt idx="10">
                  <c:v>SAN MARTIN</c:v>
                </c:pt>
                <c:pt idx="11">
                  <c:v>HUANUCO</c:v>
                </c:pt>
                <c:pt idx="12">
                  <c:v>AYACUCHO</c:v>
                </c:pt>
                <c:pt idx="13">
                  <c:v>JUNIN</c:v>
                </c:pt>
                <c:pt idx="14">
                  <c:v>HUANCAVELICA</c:v>
                </c:pt>
                <c:pt idx="15">
                  <c:v>ANCASH</c:v>
                </c:pt>
                <c:pt idx="16">
                  <c:v>AMAZONAS</c:v>
                </c:pt>
                <c:pt idx="17">
                  <c:v>AREQUIPA</c:v>
                </c:pt>
                <c:pt idx="18">
                  <c:v>LA LIBERTAD</c:v>
                </c:pt>
                <c:pt idx="19">
                  <c:v>PIURA</c:v>
                </c:pt>
                <c:pt idx="20">
                  <c:v>PUNO</c:v>
                </c:pt>
                <c:pt idx="21">
                  <c:v>CAJAMARCA</c:v>
                </c:pt>
                <c:pt idx="22">
                  <c:v>CUSCO</c:v>
                </c:pt>
                <c:pt idx="23">
                  <c:v>LIMA</c:v>
                </c:pt>
              </c:strCache>
            </c:strRef>
          </c:cat>
          <c:val>
            <c:numRef>
              <c:f>ER_MM_AGO_OCT2026!$N$36:$N$59</c:f>
              <c:numCache>
                <c:formatCode>#\ ###\ ###</c:formatCode>
                <c:ptCount val="24"/>
                <c:pt idx="0">
                  <c:v>1442</c:v>
                </c:pt>
                <c:pt idx="1">
                  <c:v>3297</c:v>
                </c:pt>
                <c:pt idx="2">
                  <c:v>5452</c:v>
                </c:pt>
                <c:pt idx="3">
                  <c:v>6762</c:v>
                </c:pt>
                <c:pt idx="4">
                  <c:v>9722</c:v>
                </c:pt>
                <c:pt idx="5">
                  <c:v>12608</c:v>
                </c:pt>
                <c:pt idx="6">
                  <c:v>16962</c:v>
                </c:pt>
                <c:pt idx="7">
                  <c:v>25218</c:v>
                </c:pt>
                <c:pt idx="8">
                  <c:v>26523</c:v>
                </c:pt>
                <c:pt idx="9">
                  <c:v>29357</c:v>
                </c:pt>
                <c:pt idx="10">
                  <c:v>46264</c:v>
                </c:pt>
                <c:pt idx="11">
                  <c:v>63019</c:v>
                </c:pt>
                <c:pt idx="12">
                  <c:v>75836</c:v>
                </c:pt>
                <c:pt idx="13">
                  <c:v>77637</c:v>
                </c:pt>
                <c:pt idx="14">
                  <c:v>96018</c:v>
                </c:pt>
                <c:pt idx="15">
                  <c:v>113580</c:v>
                </c:pt>
                <c:pt idx="16">
                  <c:v>116003</c:v>
                </c:pt>
                <c:pt idx="17">
                  <c:v>117056</c:v>
                </c:pt>
                <c:pt idx="18">
                  <c:v>136611</c:v>
                </c:pt>
                <c:pt idx="19">
                  <c:v>139566</c:v>
                </c:pt>
                <c:pt idx="20">
                  <c:v>166268</c:v>
                </c:pt>
                <c:pt idx="21">
                  <c:v>262110</c:v>
                </c:pt>
                <c:pt idx="22">
                  <c:v>281454</c:v>
                </c:pt>
                <c:pt idx="23">
                  <c:v>523925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2B-4697-A24F-32C9AD86D3D2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axId val="1652549984"/>
        <c:axId val="1652548064"/>
      </c:barChart>
      <c:catAx>
        <c:axId val="165254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8064"/>
        <c:crosses val="autoZero"/>
        <c:auto val="1"/>
        <c:lblAlgn val="ctr"/>
        <c:lblOffset val="100"/>
        <c:noMultiLvlLbl val="0"/>
      </c:catAx>
      <c:valAx>
        <c:axId val="1652548064"/>
        <c:scaling>
          <c:orientation val="minMax"/>
          <c:max val="5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652549984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ER_MM_AGO_OCT2026!$C$35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ER_MM_AGO_OCT2026!$B$36:$B$59</c:f>
              <c:strCache>
                <c:ptCount val="24"/>
                <c:pt idx="0">
                  <c:v>MADRE DE DIOS</c:v>
                </c:pt>
                <c:pt idx="1">
                  <c:v>LORETO</c:v>
                </c:pt>
                <c:pt idx="2">
                  <c:v>APURIMAC</c:v>
                </c:pt>
                <c:pt idx="3">
                  <c:v>LAMBAYEQUE</c:v>
                </c:pt>
                <c:pt idx="4">
                  <c:v>UCAYALI</c:v>
                </c:pt>
                <c:pt idx="5">
                  <c:v>ICA</c:v>
                </c:pt>
                <c:pt idx="6">
                  <c:v>MOQUEGUA</c:v>
                </c:pt>
                <c:pt idx="7">
                  <c:v>TACNA</c:v>
                </c:pt>
                <c:pt idx="8">
                  <c:v>TUMBES</c:v>
                </c:pt>
                <c:pt idx="9">
                  <c:v>SAN MARTIN</c:v>
                </c:pt>
                <c:pt idx="10">
                  <c:v>AREQUIPA</c:v>
                </c:pt>
                <c:pt idx="11">
                  <c:v>AMAZONAS</c:v>
                </c:pt>
                <c:pt idx="12">
                  <c:v>LIMA</c:v>
                </c:pt>
                <c:pt idx="13">
                  <c:v>AYACUCHO</c:v>
                </c:pt>
                <c:pt idx="14">
                  <c:v>CAJAMARCA</c:v>
                </c:pt>
                <c:pt idx="15">
                  <c:v>PUNO</c:v>
                </c:pt>
                <c:pt idx="16">
                  <c:v>PASCO</c:v>
                </c:pt>
                <c:pt idx="17">
                  <c:v>JUNIN</c:v>
                </c:pt>
                <c:pt idx="18">
                  <c:v>HUANCAVELICA</c:v>
                </c:pt>
                <c:pt idx="19">
                  <c:v>LA LIBERTAD</c:v>
                </c:pt>
                <c:pt idx="20">
                  <c:v>CUSCO</c:v>
                </c:pt>
                <c:pt idx="21">
                  <c:v>HUANUCO</c:v>
                </c:pt>
                <c:pt idx="22">
                  <c:v>PIURA</c:v>
                </c:pt>
                <c:pt idx="23">
                  <c:v>ANCASH</c:v>
                </c:pt>
              </c:strCache>
            </c:strRef>
          </c:cat>
          <c:val>
            <c:numRef>
              <c:f>ER_MM_AGO_OCT2026!$C$36:$C$59</c:f>
              <c:numCache>
                <c:formatCode>#\ ###\ ###</c:formatCode>
                <c:ptCount val="24"/>
                <c:pt idx="0">
                  <c:v>93</c:v>
                </c:pt>
                <c:pt idx="1">
                  <c:v>210</c:v>
                </c:pt>
                <c:pt idx="2">
                  <c:v>815</c:v>
                </c:pt>
                <c:pt idx="3">
                  <c:v>1350</c:v>
                </c:pt>
                <c:pt idx="4">
                  <c:v>2258</c:v>
                </c:pt>
                <c:pt idx="5">
                  <c:v>2701</c:v>
                </c:pt>
                <c:pt idx="6">
                  <c:v>2916</c:v>
                </c:pt>
                <c:pt idx="7">
                  <c:v>4104</c:v>
                </c:pt>
                <c:pt idx="8">
                  <c:v>7946</c:v>
                </c:pt>
                <c:pt idx="9">
                  <c:v>30214</c:v>
                </c:pt>
                <c:pt idx="10">
                  <c:v>39755</c:v>
                </c:pt>
                <c:pt idx="11">
                  <c:v>42179</c:v>
                </c:pt>
                <c:pt idx="12">
                  <c:v>48974</c:v>
                </c:pt>
                <c:pt idx="13">
                  <c:v>49271</c:v>
                </c:pt>
                <c:pt idx="14">
                  <c:v>50622</c:v>
                </c:pt>
                <c:pt idx="15">
                  <c:v>55913</c:v>
                </c:pt>
                <c:pt idx="16">
                  <c:v>60675</c:v>
                </c:pt>
                <c:pt idx="17">
                  <c:v>63196</c:v>
                </c:pt>
                <c:pt idx="18">
                  <c:v>66943</c:v>
                </c:pt>
                <c:pt idx="19">
                  <c:v>79310</c:v>
                </c:pt>
                <c:pt idx="20">
                  <c:v>105556</c:v>
                </c:pt>
                <c:pt idx="21">
                  <c:v>146144</c:v>
                </c:pt>
                <c:pt idx="22">
                  <c:v>182834</c:v>
                </c:pt>
                <c:pt idx="23">
                  <c:v>185554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4CA-412E-A99F-ED41A6F5382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82"/>
        <c:axId val="1064720927"/>
        <c:axId val="1064719007"/>
      </c:barChart>
      <c:catAx>
        <c:axId val="106472092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19007"/>
        <c:crosses val="autoZero"/>
        <c:auto val="1"/>
        <c:lblAlgn val="ctr"/>
        <c:lblOffset val="100"/>
        <c:noMultiLvlLbl val="0"/>
      </c:catAx>
      <c:valAx>
        <c:axId val="1064719007"/>
        <c:scaling>
          <c:orientation val="minMax"/>
          <c:max val="1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064720927"/>
        <c:crosses val="autoZero"/>
        <c:crossBetween val="between"/>
        <c:majorUnit val="3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6718227193734707"/>
          <c:y val="2.436012977117708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0740149950664685"/>
          <c:y val="7.4680421682416662E-2"/>
          <c:w val="0.84233212468757046"/>
          <c:h val="0.8727967369987503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ER_INUN_AGO_OCT2026!$C$37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ER_INUN_AGO_OCT2026!$B$38:$B$46</c:f>
              <c:strCache>
                <c:ptCount val="9"/>
                <c:pt idx="0">
                  <c:v>ICA</c:v>
                </c:pt>
                <c:pt idx="1">
                  <c:v>HUANCAVELICA</c:v>
                </c:pt>
                <c:pt idx="2">
                  <c:v>CAJAMARCA</c:v>
                </c:pt>
                <c:pt idx="3">
                  <c:v>LIMA</c:v>
                </c:pt>
                <c:pt idx="4">
                  <c:v>TUMBES</c:v>
                </c:pt>
                <c:pt idx="5">
                  <c:v>LA LIBERTAD</c:v>
                </c:pt>
                <c:pt idx="6">
                  <c:v>LAMBAYEQUE</c:v>
                </c:pt>
                <c:pt idx="7">
                  <c:v>ANCASH</c:v>
                </c:pt>
                <c:pt idx="8">
                  <c:v>PIURA</c:v>
                </c:pt>
              </c:strCache>
            </c:strRef>
          </c:cat>
          <c:val>
            <c:numRef>
              <c:f>ER_INUN_AGO_OCT2026!$C$38:$C$46</c:f>
              <c:numCache>
                <c:formatCode>#\ ###\ ###</c:formatCode>
                <c:ptCount val="9"/>
                <c:pt idx="0">
                  <c:v>319</c:v>
                </c:pt>
                <c:pt idx="1">
                  <c:v>1017</c:v>
                </c:pt>
                <c:pt idx="2">
                  <c:v>1887</c:v>
                </c:pt>
                <c:pt idx="3">
                  <c:v>16664</c:v>
                </c:pt>
                <c:pt idx="4">
                  <c:v>18482</c:v>
                </c:pt>
                <c:pt idx="5">
                  <c:v>48635</c:v>
                </c:pt>
                <c:pt idx="6">
                  <c:v>52182</c:v>
                </c:pt>
                <c:pt idx="7">
                  <c:v>179263</c:v>
                </c:pt>
                <c:pt idx="8">
                  <c:v>368199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81-4B12-A2BA-1027FBBCA4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36624944"/>
        <c:axId val="1436625424"/>
      </c:barChart>
      <c:catAx>
        <c:axId val="14366249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5424"/>
        <c:crosses val="autoZero"/>
        <c:auto val="1"/>
        <c:lblAlgn val="ctr"/>
        <c:lblOffset val="100"/>
        <c:noMultiLvlLbl val="0"/>
      </c:catAx>
      <c:valAx>
        <c:axId val="1436625424"/>
        <c:scaling>
          <c:orientation val="minMax"/>
          <c:max val="38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36624944"/>
        <c:crosses val="autoZero"/>
        <c:crossBetween val="between"/>
        <c:majorUnit val="5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6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ER_INUN_AGO_OCT2026!$N$36</c:f>
              <c:strCache>
                <c:ptCount val="1"/>
                <c:pt idx="0">
                  <c:v>POBLACIÓN 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2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ER_INUN_AGO_OCT2026!$M$37:$M$61</c:f>
              <c:strCache>
                <c:ptCount val="25"/>
                <c:pt idx="0">
                  <c:v>MOQUEGUA</c:v>
                </c:pt>
                <c:pt idx="1">
                  <c:v>TACNA</c:v>
                </c:pt>
                <c:pt idx="2">
                  <c:v>HUANUCO</c:v>
                </c:pt>
                <c:pt idx="3">
                  <c:v>AYACUCHO</c:v>
                </c:pt>
                <c:pt idx="4">
                  <c:v>AMAZONAS</c:v>
                </c:pt>
                <c:pt idx="5">
                  <c:v>AREQUIPA</c:v>
                </c:pt>
                <c:pt idx="6">
                  <c:v>MADRE DE DIOS</c:v>
                </c:pt>
                <c:pt idx="7">
                  <c:v>PUNO</c:v>
                </c:pt>
                <c:pt idx="8">
                  <c:v>PASCO</c:v>
                </c:pt>
                <c:pt idx="9">
                  <c:v>HUANCAVELICA</c:v>
                </c:pt>
                <c:pt idx="10">
                  <c:v>CUSCO</c:v>
                </c:pt>
                <c:pt idx="11">
                  <c:v>SAN MARTIN</c:v>
                </c:pt>
                <c:pt idx="12">
                  <c:v>LORETO</c:v>
                </c:pt>
                <c:pt idx="13">
                  <c:v>APURIMAC</c:v>
                </c:pt>
                <c:pt idx="14">
                  <c:v>TUMBES</c:v>
                </c:pt>
                <c:pt idx="15">
                  <c:v>JUNIN</c:v>
                </c:pt>
                <c:pt idx="16">
                  <c:v>UCAYALI</c:v>
                </c:pt>
                <c:pt idx="17">
                  <c:v>CAJAMARCA</c:v>
                </c:pt>
                <c:pt idx="18">
                  <c:v>ANCASH</c:v>
                </c:pt>
                <c:pt idx="19">
                  <c:v>ICA</c:v>
                </c:pt>
                <c:pt idx="20">
                  <c:v>PIURA</c:v>
                </c:pt>
                <c:pt idx="21">
                  <c:v>CALLAO</c:v>
                </c:pt>
                <c:pt idx="22">
                  <c:v>LAMBAYEQUE</c:v>
                </c:pt>
                <c:pt idx="23">
                  <c:v>LA LIBERTAD</c:v>
                </c:pt>
                <c:pt idx="24">
                  <c:v>LIMA</c:v>
                </c:pt>
              </c:strCache>
            </c:strRef>
          </c:cat>
          <c:val>
            <c:numRef>
              <c:f>ER_INUN_AGO_OCT2026!$N$37:$N$61</c:f>
              <c:numCache>
                <c:formatCode>#\ ###\ ###</c:formatCode>
                <c:ptCount val="25"/>
                <c:pt idx="0">
                  <c:v>2588</c:v>
                </c:pt>
                <c:pt idx="1">
                  <c:v>3746</c:v>
                </c:pt>
                <c:pt idx="2">
                  <c:v>8160</c:v>
                </c:pt>
                <c:pt idx="3">
                  <c:v>8816</c:v>
                </c:pt>
                <c:pt idx="4">
                  <c:v>20281</c:v>
                </c:pt>
                <c:pt idx="5">
                  <c:v>20537</c:v>
                </c:pt>
                <c:pt idx="6">
                  <c:v>26733</c:v>
                </c:pt>
                <c:pt idx="7">
                  <c:v>28321</c:v>
                </c:pt>
                <c:pt idx="8">
                  <c:v>32332</c:v>
                </c:pt>
                <c:pt idx="9">
                  <c:v>80793</c:v>
                </c:pt>
                <c:pt idx="10">
                  <c:v>85181</c:v>
                </c:pt>
                <c:pt idx="11">
                  <c:v>93683</c:v>
                </c:pt>
                <c:pt idx="12">
                  <c:v>116028</c:v>
                </c:pt>
                <c:pt idx="13">
                  <c:v>116389</c:v>
                </c:pt>
                <c:pt idx="14">
                  <c:v>143297</c:v>
                </c:pt>
                <c:pt idx="15">
                  <c:v>160400</c:v>
                </c:pt>
                <c:pt idx="16">
                  <c:v>204749</c:v>
                </c:pt>
                <c:pt idx="17">
                  <c:v>250127</c:v>
                </c:pt>
                <c:pt idx="18">
                  <c:v>317609</c:v>
                </c:pt>
                <c:pt idx="19">
                  <c:v>330977</c:v>
                </c:pt>
                <c:pt idx="20">
                  <c:v>745419</c:v>
                </c:pt>
                <c:pt idx="21">
                  <c:v>949197</c:v>
                </c:pt>
                <c:pt idx="22">
                  <c:v>1028748</c:v>
                </c:pt>
                <c:pt idx="23">
                  <c:v>1265964</c:v>
                </c:pt>
                <c:pt idx="24">
                  <c:v>1603242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6F-4185-BAEC-659666830A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791862432"/>
        <c:axId val="1791864352"/>
      </c:barChart>
      <c:catAx>
        <c:axId val="179186243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4352"/>
        <c:crosses val="autoZero"/>
        <c:auto val="1"/>
        <c:lblAlgn val="ctr"/>
        <c:lblOffset val="100"/>
        <c:noMultiLvlLbl val="0"/>
      </c:catAx>
      <c:valAx>
        <c:axId val="1791864352"/>
        <c:scaling>
          <c:orientation val="minMax"/>
          <c:max val="1700000.0000000002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#\ ###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791862432"/>
        <c:crosses val="autoZero"/>
        <c:crossBetween val="between"/>
        <c:majorUnit val="200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 sz="800"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138868</xdr:colOff>
      <xdr:row>34</xdr:row>
      <xdr:rowOff>24211</xdr:rowOff>
    </xdr:from>
    <xdr:to>
      <xdr:col>22</xdr:col>
      <xdr:colOff>140804</xdr:colOff>
      <xdr:row>59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F03732F-42ED-F77B-2546-987BD02F4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351182</xdr:colOff>
      <xdr:row>34</xdr:row>
      <xdr:rowOff>24848</xdr:rowOff>
    </xdr:from>
    <xdr:to>
      <xdr:col>10</xdr:col>
      <xdr:colOff>390939</xdr:colOff>
      <xdr:row>59</xdr:row>
      <xdr:rowOff>16565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7ADBAEEA-304C-F756-7807-0E8D079A9D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208877</xdr:colOff>
      <xdr:row>35</xdr:row>
      <xdr:rowOff>123674</xdr:rowOff>
    </xdr:from>
    <xdr:to>
      <xdr:col>11</xdr:col>
      <xdr:colOff>549089</xdr:colOff>
      <xdr:row>62</xdr:row>
      <xdr:rowOff>18602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AC54535-3753-0572-9D54-FFC45F0B938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469863</xdr:colOff>
      <xdr:row>34</xdr:row>
      <xdr:rowOff>78441</xdr:rowOff>
    </xdr:from>
    <xdr:to>
      <xdr:col>21</xdr:col>
      <xdr:colOff>571500</xdr:colOff>
      <xdr:row>64</xdr:row>
      <xdr:rowOff>78442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395331BD-CE67-5F52-226F-8E88E5275B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P60"/>
  <sheetViews>
    <sheetView tabSelected="1" zoomScale="85" zoomScaleNormal="85" workbookViewId="0">
      <selection activeCell="D32" sqref="D32"/>
    </sheetView>
  </sheetViews>
  <sheetFormatPr baseColWidth="10" defaultRowHeight="14.4" x14ac:dyDescent="0.3"/>
  <cols>
    <col min="1" max="1" width="11.5546875" customWidth="1"/>
    <col min="2" max="2" width="18.109375" bestFit="1" customWidth="1"/>
    <col min="3" max="3" width="11.33203125" customWidth="1"/>
    <col min="4" max="4" width="11.88671875" customWidth="1"/>
    <col min="5" max="5" width="12.6640625" customWidth="1"/>
    <col min="6" max="6" width="11.33203125" customWidth="1"/>
    <col min="7" max="7" width="11.44140625" customWidth="1"/>
    <col min="8" max="8" width="12.6640625" customWidth="1"/>
    <col min="9" max="9" width="11.5546875" customWidth="1"/>
    <col min="10" max="10" width="11.88671875" customWidth="1"/>
    <col min="11" max="11" width="11.6640625" customWidth="1"/>
    <col min="12" max="12" width="10.88671875" customWidth="1"/>
    <col min="13" max="13" width="11.88671875" customWidth="1"/>
    <col min="14" max="14" width="12.6640625" customWidth="1"/>
  </cols>
  <sheetData>
    <row r="4" spans="1:16" ht="30.75" customHeight="1" x14ac:dyDescent="0.3">
      <c r="B4" s="1" t="s">
        <v>0</v>
      </c>
      <c r="C4" s="14" t="s">
        <v>1</v>
      </c>
      <c r="D4" s="15"/>
      <c r="E4" s="15"/>
      <c r="F4" s="15"/>
      <c r="G4" s="15"/>
      <c r="H4" s="16"/>
      <c r="I4" s="13" t="s">
        <v>31</v>
      </c>
      <c r="J4" s="13"/>
      <c r="K4" s="13"/>
      <c r="L4" s="13"/>
      <c r="M4" s="13"/>
      <c r="N4" s="13"/>
    </row>
    <row r="5" spans="1:16" ht="8.25" customHeight="1" x14ac:dyDescent="0.3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6" ht="27" customHeight="1" x14ac:dyDescent="0.3">
      <c r="B6" s="1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37</v>
      </c>
      <c r="H6" s="4" t="s">
        <v>38</v>
      </c>
      <c r="I6" s="4" t="s">
        <v>3</v>
      </c>
      <c r="J6" s="4" t="s">
        <v>4</v>
      </c>
      <c r="K6" s="4" t="s">
        <v>5</v>
      </c>
      <c r="L6" s="4" t="s">
        <v>6</v>
      </c>
      <c r="M6" s="4" t="s">
        <v>37</v>
      </c>
      <c r="N6" s="4" t="s">
        <v>38</v>
      </c>
    </row>
    <row r="7" spans="1:16" x14ac:dyDescent="0.3">
      <c r="A7" s="8"/>
      <c r="B7" s="11" t="s">
        <v>8</v>
      </c>
      <c r="C7" s="10">
        <v>865</v>
      </c>
      <c r="D7" s="10">
        <v>42179</v>
      </c>
      <c r="E7" s="10">
        <v>17859</v>
      </c>
      <c r="F7" s="10">
        <v>70</v>
      </c>
      <c r="G7" s="10">
        <v>478</v>
      </c>
      <c r="H7" s="10">
        <v>133184.29284499993</v>
      </c>
      <c r="I7" s="10">
        <v>1493</v>
      </c>
      <c r="J7" s="10">
        <v>116003</v>
      </c>
      <c r="K7" s="10">
        <v>46021</v>
      </c>
      <c r="L7" s="10">
        <v>206</v>
      </c>
      <c r="M7" s="10">
        <v>1306</v>
      </c>
      <c r="N7" s="10">
        <v>219954.76230099995</v>
      </c>
      <c r="P7" s="8"/>
    </row>
    <row r="8" spans="1:16" x14ac:dyDescent="0.3">
      <c r="A8" s="8"/>
      <c r="B8" s="11" t="s">
        <v>7</v>
      </c>
      <c r="C8" s="10">
        <v>3778</v>
      </c>
      <c r="D8" s="10">
        <v>185554</v>
      </c>
      <c r="E8" s="10">
        <v>84197</v>
      </c>
      <c r="F8" s="10">
        <v>153</v>
      </c>
      <c r="G8" s="10">
        <v>1900</v>
      </c>
      <c r="H8" s="10">
        <v>167460.14582499996</v>
      </c>
      <c r="I8" s="10">
        <v>1722</v>
      </c>
      <c r="J8" s="10">
        <v>113580</v>
      </c>
      <c r="K8" s="10">
        <v>50826</v>
      </c>
      <c r="L8" s="10">
        <v>100</v>
      </c>
      <c r="M8" s="10">
        <v>961</v>
      </c>
      <c r="N8" s="10">
        <v>65353.430256999985</v>
      </c>
      <c r="P8" s="8"/>
    </row>
    <row r="9" spans="1:16" x14ac:dyDescent="0.3">
      <c r="A9" s="8"/>
      <c r="B9" s="11" t="s">
        <v>9</v>
      </c>
      <c r="C9" s="10">
        <v>67</v>
      </c>
      <c r="D9" s="10">
        <v>815</v>
      </c>
      <c r="E9" s="10">
        <v>663</v>
      </c>
      <c r="F9" s="10">
        <v>3</v>
      </c>
      <c r="G9" s="10">
        <v>7</v>
      </c>
      <c r="H9" s="10">
        <v>10852.047101999997</v>
      </c>
      <c r="I9" s="10">
        <v>626</v>
      </c>
      <c r="J9" s="10">
        <v>12608</v>
      </c>
      <c r="K9" s="10">
        <v>8584</v>
      </c>
      <c r="L9" s="10">
        <v>23</v>
      </c>
      <c r="M9" s="10">
        <v>140</v>
      </c>
      <c r="N9" s="10">
        <v>82811.579057999988</v>
      </c>
      <c r="P9" s="8"/>
    </row>
    <row r="10" spans="1:16" x14ac:dyDescent="0.3">
      <c r="A10" s="8"/>
      <c r="B10" s="11" t="s">
        <v>10</v>
      </c>
      <c r="C10" s="10">
        <v>552</v>
      </c>
      <c r="D10" s="10">
        <v>39755</v>
      </c>
      <c r="E10" s="10">
        <v>17082</v>
      </c>
      <c r="F10" s="10">
        <v>30</v>
      </c>
      <c r="G10" s="10">
        <v>255</v>
      </c>
      <c r="H10" s="10">
        <v>19068.729882000007</v>
      </c>
      <c r="I10" s="10">
        <v>1451</v>
      </c>
      <c r="J10" s="10">
        <v>117056</v>
      </c>
      <c r="K10" s="10">
        <v>74724</v>
      </c>
      <c r="L10" s="10">
        <v>72</v>
      </c>
      <c r="M10" s="10">
        <v>676</v>
      </c>
      <c r="N10" s="10">
        <v>31262.278709000006</v>
      </c>
      <c r="P10" s="8"/>
    </row>
    <row r="11" spans="1:16" x14ac:dyDescent="0.3">
      <c r="A11" s="8"/>
      <c r="B11" s="11" t="s">
        <v>11</v>
      </c>
      <c r="C11" s="10">
        <v>1146</v>
      </c>
      <c r="D11" s="10">
        <v>49271</v>
      </c>
      <c r="E11" s="10">
        <v>27231</v>
      </c>
      <c r="F11" s="10">
        <v>58</v>
      </c>
      <c r="G11" s="10">
        <v>594</v>
      </c>
      <c r="H11" s="10">
        <v>121824.42541699996</v>
      </c>
      <c r="I11" s="10">
        <v>2040</v>
      </c>
      <c r="J11" s="10">
        <v>75836</v>
      </c>
      <c r="K11" s="10">
        <v>48258</v>
      </c>
      <c r="L11" s="10">
        <v>120</v>
      </c>
      <c r="M11" s="10">
        <v>756</v>
      </c>
      <c r="N11" s="10">
        <v>98937.896084999971</v>
      </c>
      <c r="P11" s="8"/>
    </row>
    <row r="12" spans="1:16" x14ac:dyDescent="0.3">
      <c r="A12" s="8"/>
      <c r="B12" s="11" t="s">
        <v>12</v>
      </c>
      <c r="C12" s="10">
        <v>711</v>
      </c>
      <c r="D12" s="10">
        <v>50622</v>
      </c>
      <c r="E12" s="10">
        <v>20217</v>
      </c>
      <c r="F12" s="10">
        <v>61</v>
      </c>
      <c r="G12" s="10">
        <v>563</v>
      </c>
      <c r="H12" s="10">
        <v>111969.99748999999</v>
      </c>
      <c r="I12" s="10">
        <v>2201</v>
      </c>
      <c r="J12" s="10">
        <v>262110</v>
      </c>
      <c r="K12" s="10">
        <v>106213</v>
      </c>
      <c r="L12" s="10">
        <v>249</v>
      </c>
      <c r="M12" s="10">
        <v>2514</v>
      </c>
      <c r="N12" s="10">
        <v>476280.05498600012</v>
      </c>
      <c r="P12" s="8"/>
    </row>
    <row r="13" spans="1:16" x14ac:dyDescent="0.3">
      <c r="A13" s="8"/>
      <c r="B13" s="11" t="s">
        <v>36</v>
      </c>
      <c r="C13" s="12"/>
      <c r="D13" s="12"/>
      <c r="E13" s="12"/>
      <c r="F13" s="12"/>
      <c r="G13" s="10">
        <v>2</v>
      </c>
      <c r="I13" s="12"/>
      <c r="J13" s="12"/>
      <c r="K13" s="12"/>
      <c r="L13" s="10">
        <v>2</v>
      </c>
      <c r="M13" s="10">
        <v>24</v>
      </c>
      <c r="N13" s="10"/>
      <c r="P13" s="8"/>
    </row>
    <row r="14" spans="1:16" x14ac:dyDescent="0.3">
      <c r="A14" s="8"/>
      <c r="B14" s="11" t="s">
        <v>13</v>
      </c>
      <c r="C14" s="10">
        <v>1923</v>
      </c>
      <c r="D14" s="10">
        <v>105556</v>
      </c>
      <c r="E14" s="10">
        <v>48118</v>
      </c>
      <c r="F14" s="10">
        <v>67</v>
      </c>
      <c r="G14" s="10">
        <v>886</v>
      </c>
      <c r="H14" s="10">
        <v>133519.450736</v>
      </c>
      <c r="I14" s="10">
        <v>2948</v>
      </c>
      <c r="J14" s="10">
        <v>281454</v>
      </c>
      <c r="K14" s="10">
        <v>107074</v>
      </c>
      <c r="L14" s="10">
        <v>137</v>
      </c>
      <c r="M14" s="10">
        <v>1578</v>
      </c>
      <c r="N14" s="10">
        <v>150544.74123099996</v>
      </c>
      <c r="P14" s="8"/>
    </row>
    <row r="15" spans="1:16" x14ac:dyDescent="0.3">
      <c r="A15" s="8"/>
      <c r="B15" s="11" t="s">
        <v>14</v>
      </c>
      <c r="C15" s="10">
        <v>2525</v>
      </c>
      <c r="D15" s="10">
        <v>66943</v>
      </c>
      <c r="E15" s="10">
        <v>38999</v>
      </c>
      <c r="F15" s="10">
        <v>105</v>
      </c>
      <c r="G15" s="10">
        <v>833</v>
      </c>
      <c r="H15" s="10">
        <v>134718.58775099996</v>
      </c>
      <c r="I15" s="10">
        <v>2477</v>
      </c>
      <c r="J15" s="10">
        <v>96018</v>
      </c>
      <c r="K15" s="10">
        <v>53955</v>
      </c>
      <c r="L15" s="10">
        <v>168</v>
      </c>
      <c r="M15" s="10">
        <v>1161</v>
      </c>
      <c r="N15" s="10">
        <v>85353.564026999986</v>
      </c>
      <c r="P15" s="8"/>
    </row>
    <row r="16" spans="1:16" x14ac:dyDescent="0.3">
      <c r="A16" s="8"/>
      <c r="B16" s="11" t="s">
        <v>15</v>
      </c>
      <c r="C16" s="10">
        <v>2369</v>
      </c>
      <c r="D16" s="10">
        <v>146144</v>
      </c>
      <c r="E16" s="10">
        <v>63764</v>
      </c>
      <c r="F16" s="10">
        <v>114</v>
      </c>
      <c r="G16" s="10">
        <v>1288</v>
      </c>
      <c r="H16" s="10">
        <v>179479.98002500008</v>
      </c>
      <c r="I16" s="10">
        <v>1369</v>
      </c>
      <c r="J16" s="10">
        <v>63019</v>
      </c>
      <c r="K16" s="10">
        <v>28140</v>
      </c>
      <c r="L16" s="10">
        <v>46</v>
      </c>
      <c r="M16" s="10">
        <v>643</v>
      </c>
      <c r="N16" s="10">
        <v>127985.88023800001</v>
      </c>
      <c r="P16" s="8"/>
    </row>
    <row r="17" spans="1:16" x14ac:dyDescent="0.3">
      <c r="A17" s="8"/>
      <c r="B17" s="11" t="s">
        <v>16</v>
      </c>
      <c r="C17" s="10">
        <v>163</v>
      </c>
      <c r="D17" s="10">
        <v>2701</v>
      </c>
      <c r="E17" s="10">
        <v>1920</v>
      </c>
      <c r="F17" s="10">
        <v>5</v>
      </c>
      <c r="G17" s="10">
        <v>38</v>
      </c>
      <c r="H17" s="10">
        <v>3658.5891240000001</v>
      </c>
      <c r="I17" s="10">
        <v>197</v>
      </c>
      <c r="J17" s="10">
        <v>16962</v>
      </c>
      <c r="K17" s="10">
        <v>10042</v>
      </c>
      <c r="L17" s="10">
        <v>15</v>
      </c>
      <c r="M17" s="10">
        <v>118</v>
      </c>
      <c r="N17" s="10">
        <v>15766.316991000002</v>
      </c>
      <c r="P17" s="8"/>
    </row>
    <row r="18" spans="1:16" x14ac:dyDescent="0.3">
      <c r="A18" s="8"/>
      <c r="B18" s="11" t="s">
        <v>17</v>
      </c>
      <c r="C18" s="10">
        <v>981</v>
      </c>
      <c r="D18" s="10">
        <v>63196</v>
      </c>
      <c r="E18" s="10">
        <v>30489</v>
      </c>
      <c r="F18" s="10">
        <v>84</v>
      </c>
      <c r="G18" s="10">
        <v>734</v>
      </c>
      <c r="H18" s="10">
        <v>202484.600359</v>
      </c>
      <c r="I18" s="10">
        <v>1349</v>
      </c>
      <c r="J18" s="10">
        <v>77637</v>
      </c>
      <c r="K18" s="10">
        <v>38253</v>
      </c>
      <c r="L18" s="10">
        <v>114</v>
      </c>
      <c r="M18" s="10">
        <v>937</v>
      </c>
      <c r="N18" s="10">
        <v>162418.39126699994</v>
      </c>
      <c r="P18" s="8"/>
    </row>
    <row r="19" spans="1:16" x14ac:dyDescent="0.3">
      <c r="A19" s="8"/>
      <c r="B19" s="11" t="s">
        <v>18</v>
      </c>
      <c r="C19" s="10">
        <v>1037</v>
      </c>
      <c r="D19" s="10">
        <v>79310</v>
      </c>
      <c r="E19" s="10">
        <v>31118</v>
      </c>
      <c r="F19" s="10">
        <v>36</v>
      </c>
      <c r="G19" s="10">
        <v>707</v>
      </c>
      <c r="H19" s="10">
        <v>131515.20603000006</v>
      </c>
      <c r="I19" s="10">
        <v>1131</v>
      </c>
      <c r="J19" s="10">
        <v>136611</v>
      </c>
      <c r="K19" s="10">
        <v>49307</v>
      </c>
      <c r="L19" s="10">
        <v>83</v>
      </c>
      <c r="M19" s="10">
        <v>1334</v>
      </c>
      <c r="N19" s="10">
        <v>174581.22328600002</v>
      </c>
      <c r="P19" s="8"/>
    </row>
    <row r="20" spans="1:16" x14ac:dyDescent="0.3">
      <c r="A20" s="8"/>
      <c r="B20" s="11" t="s">
        <v>19</v>
      </c>
      <c r="C20" s="10">
        <v>15</v>
      </c>
      <c r="D20" s="10">
        <v>1350</v>
      </c>
      <c r="E20" s="10">
        <v>573</v>
      </c>
      <c r="F20" s="10"/>
      <c r="G20" s="10">
        <v>11</v>
      </c>
      <c r="H20" s="10">
        <v>5544.0892610000001</v>
      </c>
      <c r="I20" s="10">
        <v>105</v>
      </c>
      <c r="J20" s="10">
        <v>25218</v>
      </c>
      <c r="K20" s="10">
        <v>9606</v>
      </c>
      <c r="L20" s="10">
        <v>9</v>
      </c>
      <c r="M20" s="10">
        <v>146</v>
      </c>
      <c r="N20" s="10">
        <v>20358.847319</v>
      </c>
      <c r="P20" s="8"/>
    </row>
    <row r="21" spans="1:16" x14ac:dyDescent="0.3">
      <c r="A21" s="8"/>
      <c r="B21" s="11" t="s">
        <v>20</v>
      </c>
      <c r="C21" s="10">
        <v>2146</v>
      </c>
      <c r="D21" s="10">
        <v>48974</v>
      </c>
      <c r="E21" s="10">
        <v>30049</v>
      </c>
      <c r="F21" s="10">
        <v>113</v>
      </c>
      <c r="G21" s="10">
        <v>980</v>
      </c>
      <c r="H21" s="10">
        <v>60110.479635999996</v>
      </c>
      <c r="I21" s="10">
        <v>1727</v>
      </c>
      <c r="J21" s="10">
        <v>523925</v>
      </c>
      <c r="K21" s="10">
        <v>209698</v>
      </c>
      <c r="L21" s="10">
        <v>485</v>
      </c>
      <c r="M21" s="10">
        <v>3891</v>
      </c>
      <c r="N21" s="10">
        <v>51658.304183999993</v>
      </c>
      <c r="P21" s="8"/>
    </row>
    <row r="22" spans="1:16" x14ac:dyDescent="0.3">
      <c r="A22" s="8"/>
      <c r="B22" s="11" t="s">
        <v>21</v>
      </c>
      <c r="C22" s="10">
        <v>4</v>
      </c>
      <c r="D22" s="10">
        <v>210</v>
      </c>
      <c r="E22" s="10">
        <v>49</v>
      </c>
      <c r="F22" s="10">
        <v>1</v>
      </c>
      <c r="G22" s="10">
        <v>8</v>
      </c>
      <c r="H22" s="10">
        <v>2029.521757</v>
      </c>
      <c r="I22" s="10">
        <v>30</v>
      </c>
      <c r="J22" s="10">
        <v>3297</v>
      </c>
      <c r="K22" s="10">
        <v>808</v>
      </c>
      <c r="L22" s="10">
        <v>5</v>
      </c>
      <c r="M22" s="10">
        <v>71</v>
      </c>
      <c r="N22" s="10">
        <v>17729.229645000003</v>
      </c>
      <c r="P22" s="8"/>
    </row>
    <row r="23" spans="1:16" x14ac:dyDescent="0.3">
      <c r="A23" s="8"/>
      <c r="B23" s="11" t="s">
        <v>22</v>
      </c>
      <c r="C23" s="10">
        <v>1</v>
      </c>
      <c r="D23" s="10">
        <v>93</v>
      </c>
      <c r="E23" s="10">
        <v>26</v>
      </c>
      <c r="F23" s="10">
        <v>2</v>
      </c>
      <c r="G23" s="10">
        <v>2</v>
      </c>
      <c r="H23" s="10">
        <v>2.1653470000000001</v>
      </c>
      <c r="I23" s="10">
        <v>11</v>
      </c>
      <c r="J23" s="10">
        <v>1442</v>
      </c>
      <c r="K23" s="10">
        <v>759</v>
      </c>
      <c r="L23" s="10">
        <v>3</v>
      </c>
      <c r="M23" s="10">
        <v>21</v>
      </c>
      <c r="N23" s="10">
        <v>387.92590000000001</v>
      </c>
      <c r="P23" s="8"/>
    </row>
    <row r="24" spans="1:16" x14ac:dyDescent="0.3">
      <c r="A24" s="8"/>
      <c r="B24" s="11" t="s">
        <v>23</v>
      </c>
      <c r="C24" s="10">
        <v>206</v>
      </c>
      <c r="D24" s="10">
        <v>2916</v>
      </c>
      <c r="E24" s="10">
        <v>2836</v>
      </c>
      <c r="F24" s="10">
        <v>6</v>
      </c>
      <c r="G24" s="10">
        <v>48</v>
      </c>
      <c r="H24" s="10">
        <v>5444.1427130000002</v>
      </c>
      <c r="I24" s="10">
        <v>422</v>
      </c>
      <c r="J24" s="10">
        <v>9722</v>
      </c>
      <c r="K24" s="10">
        <v>6986</v>
      </c>
      <c r="L24" s="10">
        <v>19</v>
      </c>
      <c r="M24" s="10">
        <v>174</v>
      </c>
      <c r="N24" s="10">
        <v>9603.5027149999987</v>
      </c>
      <c r="P24" s="8"/>
    </row>
    <row r="25" spans="1:16" x14ac:dyDescent="0.3">
      <c r="A25" s="8"/>
      <c r="B25" s="11" t="s">
        <v>24</v>
      </c>
      <c r="C25" s="10">
        <v>938</v>
      </c>
      <c r="D25" s="10">
        <v>60675</v>
      </c>
      <c r="E25" s="10">
        <v>21861</v>
      </c>
      <c r="F25" s="10">
        <v>67</v>
      </c>
      <c r="G25" s="10">
        <v>398</v>
      </c>
      <c r="H25" s="10">
        <v>61105.033572</v>
      </c>
      <c r="I25" s="10">
        <v>755</v>
      </c>
      <c r="J25" s="10">
        <v>29357</v>
      </c>
      <c r="K25" s="10">
        <v>11127</v>
      </c>
      <c r="L25" s="10">
        <v>85</v>
      </c>
      <c r="M25" s="10">
        <v>435</v>
      </c>
      <c r="N25" s="10">
        <v>30775.337179000002</v>
      </c>
      <c r="P25" s="8"/>
    </row>
    <row r="26" spans="1:16" x14ac:dyDescent="0.3">
      <c r="A26" s="8"/>
      <c r="B26" s="11" t="s">
        <v>25</v>
      </c>
      <c r="C26" s="10">
        <v>1326</v>
      </c>
      <c r="D26" s="10">
        <v>182834</v>
      </c>
      <c r="E26" s="10">
        <v>60248</v>
      </c>
      <c r="F26" s="10">
        <v>127</v>
      </c>
      <c r="G26" s="10">
        <v>1902</v>
      </c>
      <c r="H26" s="10">
        <v>340723.35453600006</v>
      </c>
      <c r="I26" s="10">
        <v>585</v>
      </c>
      <c r="J26" s="10">
        <v>139566</v>
      </c>
      <c r="K26" s="10">
        <v>47606</v>
      </c>
      <c r="L26" s="10">
        <v>90</v>
      </c>
      <c r="M26" s="10">
        <v>923</v>
      </c>
      <c r="N26" s="10">
        <v>96947.819474999967</v>
      </c>
      <c r="P26" s="8"/>
    </row>
    <row r="27" spans="1:16" x14ac:dyDescent="0.3">
      <c r="A27" s="8"/>
      <c r="B27" s="11" t="s">
        <v>26</v>
      </c>
      <c r="C27" s="10">
        <v>1319</v>
      </c>
      <c r="D27" s="10">
        <v>55913</v>
      </c>
      <c r="E27" s="10">
        <v>42503</v>
      </c>
      <c r="F27" s="10">
        <v>32</v>
      </c>
      <c r="G27" s="10">
        <v>442</v>
      </c>
      <c r="H27" s="10">
        <v>70721.291796999983</v>
      </c>
      <c r="I27" s="10">
        <v>3116</v>
      </c>
      <c r="J27" s="10">
        <v>166268</v>
      </c>
      <c r="K27" s="10">
        <v>100735</v>
      </c>
      <c r="L27" s="10">
        <v>106</v>
      </c>
      <c r="M27" s="10">
        <v>1382</v>
      </c>
      <c r="N27" s="10">
        <v>178537.90386299996</v>
      </c>
      <c r="P27" s="8"/>
    </row>
    <row r="28" spans="1:16" x14ac:dyDescent="0.3">
      <c r="A28" s="8"/>
      <c r="B28" s="11" t="s">
        <v>27</v>
      </c>
      <c r="C28" s="10">
        <v>293</v>
      </c>
      <c r="D28" s="10">
        <v>30214</v>
      </c>
      <c r="E28" s="10">
        <v>9870</v>
      </c>
      <c r="F28" s="10">
        <v>18</v>
      </c>
      <c r="G28" s="10">
        <v>285</v>
      </c>
      <c r="H28" s="10">
        <v>294113.94127199997</v>
      </c>
      <c r="I28" s="10">
        <v>482</v>
      </c>
      <c r="J28" s="10">
        <v>46264</v>
      </c>
      <c r="K28" s="10">
        <v>16011</v>
      </c>
      <c r="L28" s="10">
        <v>47</v>
      </c>
      <c r="M28" s="10">
        <v>502</v>
      </c>
      <c r="N28" s="10">
        <v>390616.37451100006</v>
      </c>
      <c r="P28" s="8"/>
    </row>
    <row r="29" spans="1:16" x14ac:dyDescent="0.3">
      <c r="A29" s="8"/>
      <c r="B29" s="11" t="s">
        <v>28</v>
      </c>
      <c r="C29" s="10">
        <v>78</v>
      </c>
      <c r="D29" s="10">
        <v>4104</v>
      </c>
      <c r="E29" s="10">
        <v>2877</v>
      </c>
      <c r="F29" s="10">
        <v>9</v>
      </c>
      <c r="G29" s="10">
        <v>61</v>
      </c>
      <c r="H29" s="10">
        <v>7258.7237220000006</v>
      </c>
      <c r="I29" s="10">
        <v>166</v>
      </c>
      <c r="J29" s="10">
        <v>6762</v>
      </c>
      <c r="K29" s="10">
        <v>4679</v>
      </c>
      <c r="L29" s="10">
        <v>11</v>
      </c>
      <c r="M29" s="10">
        <v>93</v>
      </c>
      <c r="N29" s="10">
        <v>7516.0177970000004</v>
      </c>
      <c r="P29" s="8"/>
    </row>
    <row r="30" spans="1:16" x14ac:dyDescent="0.3">
      <c r="A30" s="8"/>
      <c r="B30" s="11" t="s">
        <v>29</v>
      </c>
      <c r="C30" s="10">
        <v>13</v>
      </c>
      <c r="D30" s="10">
        <v>7946</v>
      </c>
      <c r="E30" s="10">
        <v>3112</v>
      </c>
      <c r="F30" s="10">
        <v>1</v>
      </c>
      <c r="G30" s="10">
        <v>19</v>
      </c>
      <c r="H30" s="10">
        <v>132.268744</v>
      </c>
      <c r="I30" s="10">
        <v>80</v>
      </c>
      <c r="J30" s="10">
        <v>26523</v>
      </c>
      <c r="K30" s="10">
        <v>9887</v>
      </c>
      <c r="L30" s="10">
        <v>24</v>
      </c>
      <c r="M30" s="10">
        <v>279</v>
      </c>
      <c r="N30" s="10">
        <v>3953.3539260000002</v>
      </c>
      <c r="P30" s="8"/>
    </row>
    <row r="31" spans="1:16" x14ac:dyDescent="0.3">
      <c r="A31" s="8"/>
      <c r="B31" s="11" t="s">
        <v>30</v>
      </c>
      <c r="C31" s="10">
        <v>16</v>
      </c>
      <c r="D31" s="10">
        <v>2258</v>
      </c>
      <c r="E31" s="10">
        <v>632</v>
      </c>
      <c r="F31" s="10">
        <v>7</v>
      </c>
      <c r="G31" s="10">
        <v>33</v>
      </c>
      <c r="H31" s="10">
        <v>7560.095225</v>
      </c>
      <c r="I31" s="10">
        <v>50</v>
      </c>
      <c r="J31" s="10">
        <v>5452</v>
      </c>
      <c r="K31" s="10">
        <v>1623</v>
      </c>
      <c r="L31" s="10">
        <v>6</v>
      </c>
      <c r="M31" s="10">
        <v>72</v>
      </c>
      <c r="N31" s="10">
        <v>21836.058707</v>
      </c>
      <c r="P31" s="8"/>
    </row>
    <row r="32" spans="1:16" x14ac:dyDescent="0.3">
      <c r="B32" s="6" t="s">
        <v>32</v>
      </c>
      <c r="C32" s="7">
        <f t="shared" ref="C32:M32" si="0">SUM(C7:C31)</f>
        <v>22472</v>
      </c>
      <c r="D32" s="7">
        <f t="shared" si="0"/>
        <v>1229533</v>
      </c>
      <c r="E32" s="7">
        <f t="shared" si="0"/>
        <v>556293</v>
      </c>
      <c r="F32" s="7">
        <f t="shared" si="0"/>
        <v>1169</v>
      </c>
      <c r="G32" s="7">
        <f t="shared" si="0"/>
        <v>12474</v>
      </c>
      <c r="H32" s="7">
        <f>SUM(H7:H31)</f>
        <v>2204481.1601679996</v>
      </c>
      <c r="I32" s="7">
        <f t="shared" si="0"/>
        <v>26533</v>
      </c>
      <c r="J32" s="7">
        <f t="shared" si="0"/>
        <v>2352690</v>
      </c>
      <c r="K32" s="7">
        <f t="shared" si="0"/>
        <v>1040922</v>
      </c>
      <c r="L32" s="7">
        <f t="shared" si="0"/>
        <v>2225</v>
      </c>
      <c r="M32" s="7">
        <f t="shared" si="0"/>
        <v>20137</v>
      </c>
      <c r="N32" s="7">
        <f>SUM(N7:N31)</f>
        <v>2521170.7936570002</v>
      </c>
      <c r="P32" s="8"/>
    </row>
    <row r="35" spans="2:14" x14ac:dyDescent="0.3">
      <c r="B35" s="1" t="s">
        <v>2</v>
      </c>
      <c r="C35" s="5" t="s">
        <v>34</v>
      </c>
      <c r="M35" s="1" t="s">
        <v>2</v>
      </c>
      <c r="N35" s="5" t="s">
        <v>34</v>
      </c>
    </row>
    <row r="36" spans="2:14" x14ac:dyDescent="0.3">
      <c r="B36" s="11" t="s">
        <v>22</v>
      </c>
      <c r="C36" s="10">
        <v>93</v>
      </c>
      <c r="M36" s="11" t="s">
        <v>22</v>
      </c>
      <c r="N36" s="10">
        <v>1442</v>
      </c>
    </row>
    <row r="37" spans="2:14" x14ac:dyDescent="0.3">
      <c r="B37" s="11" t="s">
        <v>21</v>
      </c>
      <c r="C37" s="10">
        <v>210</v>
      </c>
      <c r="M37" s="11" t="s">
        <v>21</v>
      </c>
      <c r="N37" s="10">
        <v>3297</v>
      </c>
    </row>
    <row r="38" spans="2:14" x14ac:dyDescent="0.3">
      <c r="B38" s="11" t="s">
        <v>9</v>
      </c>
      <c r="C38" s="10">
        <v>815</v>
      </c>
      <c r="M38" s="11" t="s">
        <v>30</v>
      </c>
      <c r="N38" s="10">
        <v>5452</v>
      </c>
    </row>
    <row r="39" spans="2:14" x14ac:dyDescent="0.3">
      <c r="B39" s="11" t="s">
        <v>19</v>
      </c>
      <c r="C39" s="10">
        <v>1350</v>
      </c>
      <c r="M39" s="11" t="s">
        <v>28</v>
      </c>
      <c r="N39" s="10">
        <v>6762</v>
      </c>
    </row>
    <row r="40" spans="2:14" x14ac:dyDescent="0.3">
      <c r="B40" s="11" t="s">
        <v>30</v>
      </c>
      <c r="C40" s="10">
        <v>2258</v>
      </c>
      <c r="M40" s="11" t="s">
        <v>23</v>
      </c>
      <c r="N40" s="10">
        <v>9722</v>
      </c>
    </row>
    <row r="41" spans="2:14" x14ac:dyDescent="0.3">
      <c r="B41" s="11" t="s">
        <v>16</v>
      </c>
      <c r="C41" s="10">
        <v>2701</v>
      </c>
      <c r="M41" s="11" t="s">
        <v>9</v>
      </c>
      <c r="N41" s="10">
        <v>12608</v>
      </c>
    </row>
    <row r="42" spans="2:14" x14ac:dyDescent="0.3">
      <c r="B42" s="11" t="s">
        <v>23</v>
      </c>
      <c r="C42" s="10">
        <v>2916</v>
      </c>
      <c r="M42" s="11" t="s">
        <v>16</v>
      </c>
      <c r="N42" s="10">
        <v>16962</v>
      </c>
    </row>
    <row r="43" spans="2:14" x14ac:dyDescent="0.3">
      <c r="B43" s="11" t="s">
        <v>28</v>
      </c>
      <c r="C43" s="10">
        <v>4104</v>
      </c>
      <c r="M43" s="11" t="s">
        <v>19</v>
      </c>
      <c r="N43" s="10">
        <v>25218</v>
      </c>
    </row>
    <row r="44" spans="2:14" x14ac:dyDescent="0.3">
      <c r="B44" s="11" t="s">
        <v>29</v>
      </c>
      <c r="C44" s="10">
        <v>7946</v>
      </c>
      <c r="M44" s="11" t="s">
        <v>29</v>
      </c>
      <c r="N44" s="10">
        <v>26523</v>
      </c>
    </row>
    <row r="45" spans="2:14" x14ac:dyDescent="0.3">
      <c r="B45" s="11" t="s">
        <v>27</v>
      </c>
      <c r="C45" s="10">
        <v>30214</v>
      </c>
      <c r="M45" s="11" t="s">
        <v>24</v>
      </c>
      <c r="N45" s="10">
        <v>29357</v>
      </c>
    </row>
    <row r="46" spans="2:14" x14ac:dyDescent="0.3">
      <c r="B46" s="11" t="s">
        <v>10</v>
      </c>
      <c r="C46" s="10">
        <v>39755</v>
      </c>
      <c r="M46" s="11" t="s">
        <v>27</v>
      </c>
      <c r="N46" s="10">
        <v>46264</v>
      </c>
    </row>
    <row r="47" spans="2:14" x14ac:dyDescent="0.3">
      <c r="B47" s="11" t="s">
        <v>8</v>
      </c>
      <c r="C47" s="10">
        <v>42179</v>
      </c>
      <c r="M47" s="11" t="s">
        <v>15</v>
      </c>
      <c r="N47" s="10">
        <v>63019</v>
      </c>
    </row>
    <row r="48" spans="2:14" x14ac:dyDescent="0.3">
      <c r="B48" s="11" t="s">
        <v>20</v>
      </c>
      <c r="C48" s="10">
        <v>48974</v>
      </c>
      <c r="M48" s="11" t="s">
        <v>11</v>
      </c>
      <c r="N48" s="10">
        <v>75836</v>
      </c>
    </row>
    <row r="49" spans="2:14" x14ac:dyDescent="0.3">
      <c r="B49" s="11" t="s">
        <v>11</v>
      </c>
      <c r="C49" s="10">
        <v>49271</v>
      </c>
      <c r="M49" s="11" t="s">
        <v>17</v>
      </c>
      <c r="N49" s="10">
        <v>77637</v>
      </c>
    </row>
    <row r="50" spans="2:14" x14ac:dyDescent="0.3">
      <c r="B50" s="11" t="s">
        <v>12</v>
      </c>
      <c r="C50" s="10">
        <v>50622</v>
      </c>
      <c r="M50" s="11" t="s">
        <v>14</v>
      </c>
      <c r="N50" s="10">
        <v>96018</v>
      </c>
    </row>
    <row r="51" spans="2:14" x14ac:dyDescent="0.3">
      <c r="B51" s="11" t="s">
        <v>26</v>
      </c>
      <c r="C51" s="10">
        <v>55913</v>
      </c>
      <c r="M51" s="11" t="s">
        <v>7</v>
      </c>
      <c r="N51" s="10">
        <v>113580</v>
      </c>
    </row>
    <row r="52" spans="2:14" x14ac:dyDescent="0.3">
      <c r="B52" s="11" t="s">
        <v>24</v>
      </c>
      <c r="C52" s="10">
        <v>60675</v>
      </c>
      <c r="M52" s="11" t="s">
        <v>8</v>
      </c>
      <c r="N52" s="10">
        <v>116003</v>
      </c>
    </row>
    <row r="53" spans="2:14" x14ac:dyDescent="0.3">
      <c r="B53" s="11" t="s">
        <v>17</v>
      </c>
      <c r="C53" s="10">
        <v>63196</v>
      </c>
      <c r="M53" s="11" t="s">
        <v>10</v>
      </c>
      <c r="N53" s="10">
        <v>117056</v>
      </c>
    </row>
    <row r="54" spans="2:14" x14ac:dyDescent="0.3">
      <c r="B54" s="11" t="s">
        <v>14</v>
      </c>
      <c r="C54" s="10">
        <v>66943</v>
      </c>
      <c r="M54" s="11" t="s">
        <v>18</v>
      </c>
      <c r="N54" s="10">
        <v>136611</v>
      </c>
    </row>
    <row r="55" spans="2:14" x14ac:dyDescent="0.3">
      <c r="B55" s="11" t="s">
        <v>18</v>
      </c>
      <c r="C55" s="10">
        <v>79310</v>
      </c>
      <c r="M55" s="11" t="s">
        <v>25</v>
      </c>
      <c r="N55" s="10">
        <v>139566</v>
      </c>
    </row>
    <row r="56" spans="2:14" x14ac:dyDescent="0.3">
      <c r="B56" s="11" t="s">
        <v>13</v>
      </c>
      <c r="C56" s="10">
        <v>105556</v>
      </c>
      <c r="M56" s="11" t="s">
        <v>26</v>
      </c>
      <c r="N56" s="10">
        <v>166268</v>
      </c>
    </row>
    <row r="57" spans="2:14" x14ac:dyDescent="0.3">
      <c r="B57" s="11" t="s">
        <v>15</v>
      </c>
      <c r="C57" s="10">
        <v>146144</v>
      </c>
      <c r="M57" s="11" t="s">
        <v>12</v>
      </c>
      <c r="N57" s="10">
        <v>262110</v>
      </c>
    </row>
    <row r="58" spans="2:14" x14ac:dyDescent="0.3">
      <c r="B58" s="11" t="s">
        <v>25</v>
      </c>
      <c r="C58" s="10">
        <v>182834</v>
      </c>
      <c r="M58" s="11" t="s">
        <v>13</v>
      </c>
      <c r="N58" s="10">
        <v>281454</v>
      </c>
    </row>
    <row r="59" spans="2:14" x14ac:dyDescent="0.3">
      <c r="B59" s="11" t="s">
        <v>7</v>
      </c>
      <c r="C59" s="10">
        <v>185554</v>
      </c>
      <c r="M59" s="11" t="s">
        <v>20</v>
      </c>
      <c r="N59" s="10">
        <v>523925</v>
      </c>
    </row>
    <row r="60" spans="2:14" x14ac:dyDescent="0.3">
      <c r="B60" s="11" t="s">
        <v>36</v>
      </c>
      <c r="C60" s="12"/>
      <c r="M60" s="11" t="s">
        <v>36</v>
      </c>
      <c r="N60" s="12"/>
    </row>
  </sheetData>
  <autoFilter ref="M35:N60" xr:uid="{00000000-0001-0000-0000-000000000000}">
    <sortState xmlns:xlrd2="http://schemas.microsoft.com/office/spreadsheetml/2017/richdata2" ref="M36:N60">
      <sortCondition ref="N36:N60"/>
    </sortState>
  </autoFilter>
  <sortState xmlns:xlrd2="http://schemas.microsoft.com/office/spreadsheetml/2017/richdata2" ref="B36:C60">
    <sortCondition ref="C36:C60"/>
  </sortState>
  <mergeCells count="2">
    <mergeCell ref="I4:N4"/>
    <mergeCell ref="C4:H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62"/>
  <sheetViews>
    <sheetView topLeftCell="A23" zoomScale="85" zoomScaleNormal="85" workbookViewId="0">
      <selection activeCell="G73" sqref="G73"/>
    </sheetView>
  </sheetViews>
  <sheetFormatPr baseColWidth="10" defaultColWidth="17.5546875" defaultRowHeight="14.4" x14ac:dyDescent="0.3"/>
  <cols>
    <col min="2" max="2" width="19.6640625" bestFit="1" customWidth="1"/>
    <col min="3" max="3" width="13.33203125" customWidth="1"/>
    <col min="4" max="4" width="12.109375" customWidth="1"/>
    <col min="5" max="5" width="10.5546875" customWidth="1"/>
    <col min="6" max="6" width="11" customWidth="1"/>
    <col min="7" max="7" width="12.6640625" customWidth="1"/>
    <col min="8" max="8" width="14.88671875" customWidth="1"/>
    <col min="9" max="9" width="11.6640625" customWidth="1"/>
    <col min="10" max="10" width="11.33203125" customWidth="1"/>
    <col min="11" max="11" width="12.109375" customWidth="1"/>
    <col min="12" max="12" width="9.6640625" customWidth="1"/>
    <col min="13" max="13" width="11.33203125" customWidth="1"/>
    <col min="14" max="14" width="13.109375" customWidth="1"/>
  </cols>
  <sheetData>
    <row r="3" spans="1:16" ht="31.5" customHeight="1" x14ac:dyDescent="0.3">
      <c r="B3" s="1" t="s">
        <v>0</v>
      </c>
      <c r="C3" s="14" t="s">
        <v>1</v>
      </c>
      <c r="D3" s="15"/>
      <c r="E3" s="15"/>
      <c r="F3" s="15"/>
      <c r="G3" s="15"/>
      <c r="H3" s="16"/>
      <c r="I3" s="13" t="s">
        <v>31</v>
      </c>
      <c r="J3" s="13"/>
      <c r="K3" s="13"/>
      <c r="L3" s="13"/>
      <c r="M3" s="13"/>
      <c r="N3" s="13"/>
    </row>
    <row r="4" spans="1:16" ht="8.25" hidden="1" customHeight="1" x14ac:dyDescent="0.3">
      <c r="B4" s="2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6" ht="26.4" x14ac:dyDescent="0.3">
      <c r="B5" s="1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37</v>
      </c>
      <c r="H5" s="4" t="s">
        <v>38</v>
      </c>
      <c r="I5" s="4" t="s">
        <v>3</v>
      </c>
      <c r="J5" s="4" t="s">
        <v>4</v>
      </c>
      <c r="K5" s="4" t="s">
        <v>5</v>
      </c>
      <c r="L5" s="4" t="s">
        <v>6</v>
      </c>
      <c r="M5" s="4" t="s">
        <v>37</v>
      </c>
      <c r="N5" s="4" t="s">
        <v>38</v>
      </c>
    </row>
    <row r="6" spans="1:16" x14ac:dyDescent="0.3">
      <c r="A6" s="8"/>
      <c r="B6" s="11" t="s">
        <v>8</v>
      </c>
      <c r="C6" s="10"/>
      <c r="D6" s="10"/>
      <c r="E6" s="10"/>
      <c r="F6" s="10"/>
      <c r="G6" s="10"/>
      <c r="H6" s="10"/>
      <c r="I6" s="10">
        <v>124</v>
      </c>
      <c r="J6" s="10">
        <v>20281</v>
      </c>
      <c r="K6" s="10">
        <v>6142</v>
      </c>
      <c r="L6" s="10">
        <v>37</v>
      </c>
      <c r="M6" s="10">
        <v>257</v>
      </c>
      <c r="N6" s="10">
        <v>25801.492919999997</v>
      </c>
      <c r="P6" s="8"/>
    </row>
    <row r="7" spans="1:16" x14ac:dyDescent="0.3">
      <c r="A7" s="8"/>
      <c r="B7" s="11" t="s">
        <v>7</v>
      </c>
      <c r="C7" s="10">
        <v>307</v>
      </c>
      <c r="D7" s="10">
        <v>179263</v>
      </c>
      <c r="E7" s="10">
        <v>57571</v>
      </c>
      <c r="F7" s="10">
        <v>62</v>
      </c>
      <c r="G7" s="10">
        <v>467</v>
      </c>
      <c r="H7" s="10">
        <v>26375.204475999999</v>
      </c>
      <c r="I7" s="10">
        <v>833</v>
      </c>
      <c r="J7" s="10">
        <v>317609</v>
      </c>
      <c r="K7" s="10">
        <v>102136</v>
      </c>
      <c r="L7" s="10">
        <v>82</v>
      </c>
      <c r="M7" s="10">
        <v>691</v>
      </c>
      <c r="N7" s="10">
        <v>48029.217852999995</v>
      </c>
      <c r="P7" s="8"/>
    </row>
    <row r="8" spans="1:16" x14ac:dyDescent="0.3">
      <c r="A8" s="8"/>
      <c r="B8" s="11" t="s">
        <v>9</v>
      </c>
      <c r="C8" s="10"/>
      <c r="D8" s="10"/>
      <c r="E8" s="10"/>
      <c r="F8" s="10"/>
      <c r="G8" s="10"/>
      <c r="H8" s="10"/>
      <c r="I8" s="10">
        <v>397</v>
      </c>
      <c r="J8" s="10">
        <v>116389</v>
      </c>
      <c r="K8" s="10">
        <v>44574</v>
      </c>
      <c r="L8" s="10">
        <v>177</v>
      </c>
      <c r="M8" s="10">
        <v>580</v>
      </c>
      <c r="N8" s="10">
        <v>14113.740864999998</v>
      </c>
      <c r="P8" s="8"/>
    </row>
    <row r="9" spans="1:16" x14ac:dyDescent="0.3">
      <c r="A9" s="8"/>
      <c r="B9" s="11" t="s">
        <v>10</v>
      </c>
      <c r="C9" s="10"/>
      <c r="D9" s="10"/>
      <c r="E9" s="10"/>
      <c r="F9" s="10"/>
      <c r="G9" s="10"/>
      <c r="H9" s="10"/>
      <c r="I9" s="10">
        <v>184</v>
      </c>
      <c r="J9" s="10">
        <v>20537</v>
      </c>
      <c r="K9" s="10">
        <v>10459</v>
      </c>
      <c r="L9" s="10">
        <v>27</v>
      </c>
      <c r="M9" s="10">
        <v>138</v>
      </c>
      <c r="N9" s="10">
        <v>18127.821723000005</v>
      </c>
      <c r="P9" s="8"/>
    </row>
    <row r="10" spans="1:16" x14ac:dyDescent="0.3">
      <c r="A10" s="8"/>
      <c r="B10" s="11" t="s">
        <v>11</v>
      </c>
      <c r="C10" s="10"/>
      <c r="D10" s="10"/>
      <c r="E10" s="10"/>
      <c r="F10" s="10"/>
      <c r="G10" s="10"/>
      <c r="H10" s="10"/>
      <c r="I10" s="10">
        <v>187</v>
      </c>
      <c r="J10" s="10">
        <v>8816</v>
      </c>
      <c r="K10" s="10">
        <v>4543</v>
      </c>
      <c r="L10" s="10">
        <v>13</v>
      </c>
      <c r="M10" s="10">
        <v>96</v>
      </c>
      <c r="N10" s="10">
        <v>9056.3710409999985</v>
      </c>
      <c r="P10" s="8"/>
    </row>
    <row r="11" spans="1:16" x14ac:dyDescent="0.3">
      <c r="A11" s="8"/>
      <c r="B11" s="11" t="s">
        <v>12</v>
      </c>
      <c r="C11" s="10">
        <v>23</v>
      </c>
      <c r="D11" s="10">
        <v>1887</v>
      </c>
      <c r="E11" s="10">
        <v>901</v>
      </c>
      <c r="F11" s="10">
        <v>1</v>
      </c>
      <c r="G11" s="10">
        <v>10</v>
      </c>
      <c r="H11" s="10">
        <v>2295.3314980000005</v>
      </c>
      <c r="I11" s="10">
        <v>217</v>
      </c>
      <c r="J11" s="10">
        <v>250127</v>
      </c>
      <c r="K11" s="10">
        <v>73568</v>
      </c>
      <c r="L11" s="10">
        <v>311</v>
      </c>
      <c r="M11" s="10">
        <v>793</v>
      </c>
      <c r="N11" s="10">
        <v>27955.961253000005</v>
      </c>
      <c r="P11" s="8"/>
    </row>
    <row r="12" spans="1:16" x14ac:dyDescent="0.3">
      <c r="A12" s="8"/>
      <c r="B12" s="11" t="s">
        <v>36</v>
      </c>
      <c r="C12" s="10"/>
      <c r="D12" s="10"/>
      <c r="E12" s="10"/>
      <c r="F12" s="10">
        <v>7</v>
      </c>
      <c r="G12" s="10">
        <v>21</v>
      </c>
      <c r="H12" s="10"/>
      <c r="I12" s="10">
        <v>6</v>
      </c>
      <c r="J12" s="10">
        <v>949197</v>
      </c>
      <c r="K12" s="10">
        <v>269987</v>
      </c>
      <c r="L12" s="10">
        <v>311</v>
      </c>
      <c r="M12" s="10">
        <v>1073</v>
      </c>
      <c r="N12" s="10"/>
      <c r="P12" s="8"/>
    </row>
    <row r="13" spans="1:16" x14ac:dyDescent="0.3">
      <c r="A13" s="8"/>
      <c r="B13" s="11" t="s">
        <v>13</v>
      </c>
      <c r="C13" s="10"/>
      <c r="D13" s="10"/>
      <c r="E13" s="10"/>
      <c r="F13" s="10"/>
      <c r="G13" s="10"/>
      <c r="H13" s="10"/>
      <c r="I13" s="10">
        <v>682</v>
      </c>
      <c r="J13" s="10">
        <v>85181</v>
      </c>
      <c r="K13" s="10">
        <v>35673</v>
      </c>
      <c r="L13" s="10">
        <v>203</v>
      </c>
      <c r="M13" s="10">
        <v>801</v>
      </c>
      <c r="N13" s="10">
        <v>37314.096743000002</v>
      </c>
      <c r="P13" s="8"/>
    </row>
    <row r="14" spans="1:16" x14ac:dyDescent="0.3">
      <c r="A14" s="8"/>
      <c r="B14" s="11" t="s">
        <v>14</v>
      </c>
      <c r="C14" s="10">
        <v>97</v>
      </c>
      <c r="D14" s="10">
        <v>1017</v>
      </c>
      <c r="E14" s="10">
        <v>766</v>
      </c>
      <c r="F14" s="10"/>
      <c r="G14" s="10">
        <v>10</v>
      </c>
      <c r="H14" s="10">
        <v>1256.5357290000004</v>
      </c>
      <c r="I14" s="10">
        <v>228</v>
      </c>
      <c r="J14" s="10">
        <v>80793</v>
      </c>
      <c r="K14" s="10">
        <v>31026</v>
      </c>
      <c r="L14" s="10">
        <v>70</v>
      </c>
      <c r="M14" s="10">
        <v>282</v>
      </c>
      <c r="N14" s="10">
        <v>6809.514914999997</v>
      </c>
      <c r="P14" s="8"/>
    </row>
    <row r="15" spans="1:16" x14ac:dyDescent="0.3">
      <c r="A15" s="8"/>
      <c r="B15" s="11" t="s">
        <v>15</v>
      </c>
      <c r="C15" s="10"/>
      <c r="D15" s="10"/>
      <c r="E15" s="10"/>
      <c r="F15" s="10"/>
      <c r="G15" s="10"/>
      <c r="H15" s="10"/>
      <c r="I15" s="10">
        <v>80</v>
      </c>
      <c r="J15" s="10">
        <v>8160</v>
      </c>
      <c r="K15" s="10">
        <v>3288</v>
      </c>
      <c r="L15" s="10">
        <v>20</v>
      </c>
      <c r="M15" s="10">
        <v>129</v>
      </c>
      <c r="N15" s="10">
        <v>31103.965871000004</v>
      </c>
      <c r="P15" s="8"/>
    </row>
    <row r="16" spans="1:16" x14ac:dyDescent="0.3">
      <c r="A16" s="8"/>
      <c r="B16" s="11" t="s">
        <v>16</v>
      </c>
      <c r="C16" s="10">
        <v>7</v>
      </c>
      <c r="D16" s="10">
        <v>319</v>
      </c>
      <c r="E16" s="10">
        <v>192</v>
      </c>
      <c r="F16" s="10">
        <v>1</v>
      </c>
      <c r="G16" s="10">
        <v>4</v>
      </c>
      <c r="H16" s="10">
        <v>145.04009300000001</v>
      </c>
      <c r="I16" s="10">
        <v>293</v>
      </c>
      <c r="J16" s="10">
        <v>330977</v>
      </c>
      <c r="K16" s="10">
        <v>115740</v>
      </c>
      <c r="L16" s="10">
        <v>194</v>
      </c>
      <c r="M16" s="10">
        <v>849</v>
      </c>
      <c r="N16" s="10">
        <v>38783.699696999996</v>
      </c>
      <c r="P16" s="8"/>
    </row>
    <row r="17" spans="1:16" x14ac:dyDescent="0.3">
      <c r="A17" s="8"/>
      <c r="B17" s="11" t="s">
        <v>17</v>
      </c>
      <c r="C17" s="10"/>
      <c r="D17" s="10"/>
      <c r="E17" s="10"/>
      <c r="F17" s="10"/>
      <c r="G17" s="10"/>
      <c r="H17" s="10"/>
      <c r="I17" s="10">
        <v>251</v>
      </c>
      <c r="J17" s="10">
        <v>160400</v>
      </c>
      <c r="K17" s="10">
        <v>51165</v>
      </c>
      <c r="L17" s="10">
        <v>80</v>
      </c>
      <c r="M17" s="10">
        <v>645</v>
      </c>
      <c r="N17" s="10">
        <v>24572.727101999997</v>
      </c>
      <c r="P17" s="8"/>
    </row>
    <row r="18" spans="1:16" x14ac:dyDescent="0.3">
      <c r="A18" s="8"/>
      <c r="B18" s="11" t="s">
        <v>18</v>
      </c>
      <c r="C18" s="10">
        <v>122</v>
      </c>
      <c r="D18" s="10">
        <v>48635</v>
      </c>
      <c r="E18" s="10">
        <v>15020</v>
      </c>
      <c r="F18" s="10">
        <v>15</v>
      </c>
      <c r="G18" s="10">
        <v>179</v>
      </c>
      <c r="H18" s="10">
        <v>34478.327211999989</v>
      </c>
      <c r="I18" s="10">
        <v>510</v>
      </c>
      <c r="J18" s="10">
        <v>1265964</v>
      </c>
      <c r="K18" s="10">
        <v>372377</v>
      </c>
      <c r="L18" s="10">
        <v>354</v>
      </c>
      <c r="M18" s="10">
        <v>2791</v>
      </c>
      <c r="N18" s="10">
        <v>167187.54240500001</v>
      </c>
      <c r="P18" s="8"/>
    </row>
    <row r="19" spans="1:16" x14ac:dyDescent="0.3">
      <c r="A19" s="8"/>
      <c r="B19" s="11" t="s">
        <v>19</v>
      </c>
      <c r="C19" s="10">
        <v>118</v>
      </c>
      <c r="D19" s="10">
        <v>52182</v>
      </c>
      <c r="E19" s="10">
        <v>17064</v>
      </c>
      <c r="F19" s="10">
        <v>13</v>
      </c>
      <c r="G19" s="10">
        <v>132</v>
      </c>
      <c r="H19" s="10">
        <v>22163.257249000009</v>
      </c>
      <c r="I19" s="10">
        <v>834</v>
      </c>
      <c r="J19" s="10">
        <v>1028748</v>
      </c>
      <c r="K19" s="10">
        <v>296832</v>
      </c>
      <c r="L19" s="10">
        <v>387</v>
      </c>
      <c r="M19" s="10">
        <v>2581</v>
      </c>
      <c r="N19" s="10">
        <v>235300.806411</v>
      </c>
      <c r="P19" s="8"/>
    </row>
    <row r="20" spans="1:16" x14ac:dyDescent="0.3">
      <c r="A20" s="8"/>
      <c r="B20" s="11" t="s">
        <v>20</v>
      </c>
      <c r="C20" s="10">
        <v>118</v>
      </c>
      <c r="D20" s="10">
        <v>16664</v>
      </c>
      <c r="E20" s="10">
        <v>6769</v>
      </c>
      <c r="F20" s="10">
        <v>35</v>
      </c>
      <c r="G20" s="10">
        <v>192</v>
      </c>
      <c r="H20" s="10">
        <v>9476.9634890000016</v>
      </c>
      <c r="I20" s="10">
        <v>513</v>
      </c>
      <c r="J20" s="10">
        <v>1603242</v>
      </c>
      <c r="K20" s="10">
        <v>533299</v>
      </c>
      <c r="L20" s="10">
        <v>2041</v>
      </c>
      <c r="M20" s="10">
        <v>5191</v>
      </c>
      <c r="N20" s="10">
        <v>50833.33941</v>
      </c>
      <c r="P20" s="8"/>
    </row>
    <row r="21" spans="1:16" x14ac:dyDescent="0.3">
      <c r="A21" s="8"/>
      <c r="B21" s="11" t="s">
        <v>21</v>
      </c>
      <c r="C21" s="10"/>
      <c r="D21" s="10"/>
      <c r="E21" s="10"/>
      <c r="F21" s="10"/>
      <c r="G21" s="10"/>
      <c r="H21" s="10"/>
      <c r="I21" s="10">
        <v>759</v>
      </c>
      <c r="J21" s="10">
        <v>116028</v>
      </c>
      <c r="K21" s="10">
        <v>28858</v>
      </c>
      <c r="L21" s="10">
        <v>123</v>
      </c>
      <c r="M21" s="10">
        <v>1512</v>
      </c>
      <c r="N21" s="10">
        <v>74908.885518999989</v>
      </c>
      <c r="P21" s="8"/>
    </row>
    <row r="22" spans="1:16" x14ac:dyDescent="0.3">
      <c r="A22" s="8"/>
      <c r="B22" s="11" t="s">
        <v>22</v>
      </c>
      <c r="C22" s="10"/>
      <c r="D22" s="10"/>
      <c r="E22" s="10"/>
      <c r="F22" s="10"/>
      <c r="G22" s="10"/>
      <c r="H22" s="10"/>
      <c r="I22" s="10">
        <v>133</v>
      </c>
      <c r="J22" s="10">
        <v>26733</v>
      </c>
      <c r="K22" s="10">
        <v>10103</v>
      </c>
      <c r="L22" s="10">
        <v>31</v>
      </c>
      <c r="M22" s="10">
        <v>183</v>
      </c>
      <c r="N22" s="10">
        <v>7062.6863469999998</v>
      </c>
      <c r="P22" s="8"/>
    </row>
    <row r="23" spans="1:16" x14ac:dyDescent="0.3">
      <c r="A23" s="8"/>
      <c r="B23" s="11" t="s">
        <v>23</v>
      </c>
      <c r="C23" s="10"/>
      <c r="D23" s="10"/>
      <c r="E23" s="10"/>
      <c r="F23" s="10"/>
      <c r="G23" s="10"/>
      <c r="H23" s="10"/>
      <c r="I23" s="10">
        <v>129</v>
      </c>
      <c r="J23" s="10">
        <v>2588</v>
      </c>
      <c r="K23" s="10">
        <v>1940</v>
      </c>
      <c r="L23" s="10">
        <v>8</v>
      </c>
      <c r="M23" s="10">
        <v>52</v>
      </c>
      <c r="N23" s="10">
        <v>3140.6460059999999</v>
      </c>
      <c r="P23" s="8"/>
    </row>
    <row r="24" spans="1:16" x14ac:dyDescent="0.3">
      <c r="A24" s="8"/>
      <c r="B24" s="11" t="s">
        <v>24</v>
      </c>
      <c r="C24" s="10"/>
      <c r="D24" s="10"/>
      <c r="E24" s="10"/>
      <c r="F24" s="10"/>
      <c r="G24" s="10"/>
      <c r="H24" s="10"/>
      <c r="I24" s="10">
        <v>237</v>
      </c>
      <c r="J24" s="10">
        <v>32332</v>
      </c>
      <c r="K24" s="10">
        <v>10243</v>
      </c>
      <c r="L24" s="10">
        <v>68</v>
      </c>
      <c r="M24" s="10">
        <v>318</v>
      </c>
      <c r="N24" s="10">
        <v>33290.981258999993</v>
      </c>
      <c r="P24" s="8"/>
    </row>
    <row r="25" spans="1:16" x14ac:dyDescent="0.3">
      <c r="A25" s="8"/>
      <c r="B25" s="11" t="s">
        <v>25</v>
      </c>
      <c r="C25" s="10">
        <v>175</v>
      </c>
      <c r="D25" s="10">
        <v>368199</v>
      </c>
      <c r="E25" s="10">
        <v>110979</v>
      </c>
      <c r="F25" s="10">
        <v>254</v>
      </c>
      <c r="G25" s="10">
        <v>1172</v>
      </c>
      <c r="H25" s="10">
        <v>117364.66347000001</v>
      </c>
      <c r="I25" s="10">
        <v>323</v>
      </c>
      <c r="J25" s="10">
        <v>745419</v>
      </c>
      <c r="K25" s="10">
        <v>212438</v>
      </c>
      <c r="L25" s="10">
        <v>525</v>
      </c>
      <c r="M25" s="10">
        <v>2183</v>
      </c>
      <c r="N25" s="10">
        <v>112233.53468000003</v>
      </c>
      <c r="P25" s="8"/>
    </row>
    <row r="26" spans="1:16" x14ac:dyDescent="0.3">
      <c r="A26" s="8"/>
      <c r="B26" s="11" t="s">
        <v>26</v>
      </c>
      <c r="C26" s="10"/>
      <c r="D26" s="10"/>
      <c r="E26" s="10"/>
      <c r="F26" s="10"/>
      <c r="G26" s="10"/>
      <c r="H26" s="10"/>
      <c r="I26" s="10">
        <v>432</v>
      </c>
      <c r="J26" s="10">
        <v>28321</v>
      </c>
      <c r="K26" s="10">
        <v>16474</v>
      </c>
      <c r="L26" s="10">
        <v>22</v>
      </c>
      <c r="M26" s="10">
        <v>319</v>
      </c>
      <c r="N26" s="10">
        <v>53618.11136499999</v>
      </c>
      <c r="P26" s="8"/>
    </row>
    <row r="27" spans="1:16" x14ac:dyDescent="0.3">
      <c r="A27" s="8"/>
      <c r="B27" s="11" t="s">
        <v>27</v>
      </c>
      <c r="C27" s="10"/>
      <c r="D27" s="10"/>
      <c r="E27" s="10"/>
      <c r="F27" s="10"/>
      <c r="G27" s="10"/>
      <c r="H27" s="10"/>
      <c r="I27" s="10">
        <v>226</v>
      </c>
      <c r="J27" s="10">
        <v>93683</v>
      </c>
      <c r="K27" s="10">
        <v>29601</v>
      </c>
      <c r="L27" s="10">
        <v>58</v>
      </c>
      <c r="M27" s="10">
        <v>316</v>
      </c>
      <c r="N27" s="10">
        <v>96731.337216000029</v>
      </c>
      <c r="P27" s="8"/>
    </row>
    <row r="28" spans="1:16" x14ac:dyDescent="0.3">
      <c r="A28" s="8"/>
      <c r="B28" s="11" t="s">
        <v>28</v>
      </c>
      <c r="C28" s="10"/>
      <c r="D28" s="10"/>
      <c r="E28" s="10"/>
      <c r="F28" s="10"/>
      <c r="G28" s="10"/>
      <c r="H28" s="10"/>
      <c r="I28" s="10">
        <v>104</v>
      </c>
      <c r="J28" s="10">
        <v>3746</v>
      </c>
      <c r="K28" s="10">
        <v>2402</v>
      </c>
      <c r="L28" s="10">
        <v>6</v>
      </c>
      <c r="M28" s="10">
        <v>22</v>
      </c>
      <c r="N28" s="10">
        <v>6706.4758969999984</v>
      </c>
      <c r="P28" s="8"/>
    </row>
    <row r="29" spans="1:16" x14ac:dyDescent="0.3">
      <c r="A29" s="8"/>
      <c r="B29" s="11" t="s">
        <v>29</v>
      </c>
      <c r="C29" s="10">
        <v>30</v>
      </c>
      <c r="D29" s="10">
        <v>18482</v>
      </c>
      <c r="E29" s="10">
        <v>6939</v>
      </c>
      <c r="F29" s="10">
        <v>9</v>
      </c>
      <c r="G29" s="10">
        <v>111</v>
      </c>
      <c r="H29" s="10">
        <v>9443.359969000001</v>
      </c>
      <c r="I29" s="10">
        <v>31</v>
      </c>
      <c r="J29" s="10">
        <v>143297</v>
      </c>
      <c r="K29" s="10">
        <v>50567</v>
      </c>
      <c r="L29" s="10">
        <v>55</v>
      </c>
      <c r="M29" s="10">
        <v>273</v>
      </c>
      <c r="N29" s="10">
        <v>8916.5317529999993</v>
      </c>
      <c r="P29" s="8"/>
    </row>
    <row r="30" spans="1:16" x14ac:dyDescent="0.3">
      <c r="A30" s="8"/>
      <c r="B30" s="11" t="s">
        <v>30</v>
      </c>
      <c r="C30" s="10"/>
      <c r="D30" s="10"/>
      <c r="E30" s="10"/>
      <c r="F30" s="10"/>
      <c r="G30" s="10"/>
      <c r="H30" s="10"/>
      <c r="I30" s="10">
        <v>414</v>
      </c>
      <c r="J30" s="10">
        <v>204749</v>
      </c>
      <c r="K30" s="10">
        <v>59728</v>
      </c>
      <c r="L30" s="10">
        <v>99</v>
      </c>
      <c r="M30" s="10">
        <v>868</v>
      </c>
      <c r="N30" s="10">
        <v>113456.01268500002</v>
      </c>
      <c r="P30" s="8"/>
    </row>
    <row r="31" spans="1:16" x14ac:dyDescent="0.3">
      <c r="B31" s="6" t="s">
        <v>33</v>
      </c>
      <c r="C31" s="7">
        <f t="shared" ref="C31:G31" si="0">SUM(C6:C30)</f>
        <v>997</v>
      </c>
      <c r="D31" s="7">
        <f t="shared" si="0"/>
        <v>686648</v>
      </c>
      <c r="E31" s="7">
        <f t="shared" si="0"/>
        <v>216201</v>
      </c>
      <c r="F31" s="7">
        <f t="shared" si="0"/>
        <v>397</v>
      </c>
      <c r="G31" s="7">
        <f t="shared" si="0"/>
        <v>2298</v>
      </c>
      <c r="H31" s="7">
        <f t="shared" ref="H31:N31" si="1">SUM(H6:H30)</f>
        <v>222998.68318500003</v>
      </c>
      <c r="I31" s="7">
        <f t="shared" si="1"/>
        <v>8127</v>
      </c>
      <c r="J31" s="7">
        <f t="shared" si="1"/>
        <v>7643317</v>
      </c>
      <c r="K31" s="7">
        <f t="shared" si="1"/>
        <v>2373163</v>
      </c>
      <c r="L31" s="7">
        <f t="shared" si="1"/>
        <v>5302</v>
      </c>
      <c r="M31" s="7">
        <f t="shared" si="1"/>
        <v>22943</v>
      </c>
      <c r="N31" s="7">
        <f t="shared" si="1"/>
        <v>1245055.5009360001</v>
      </c>
      <c r="P31" s="8"/>
    </row>
    <row r="35" spans="2:14" x14ac:dyDescent="0.3">
      <c r="M35" s="8"/>
    </row>
    <row r="36" spans="2:14" x14ac:dyDescent="0.3">
      <c r="M36" s="5" t="s">
        <v>35</v>
      </c>
      <c r="N36" s="9" t="s">
        <v>34</v>
      </c>
    </row>
    <row r="37" spans="2:14" x14ac:dyDescent="0.3">
      <c r="B37" s="5" t="s">
        <v>35</v>
      </c>
      <c r="C37" s="9" t="s">
        <v>34</v>
      </c>
      <c r="M37" s="11" t="s">
        <v>23</v>
      </c>
      <c r="N37" s="10">
        <v>2588</v>
      </c>
    </row>
    <row r="38" spans="2:14" x14ac:dyDescent="0.3">
      <c r="B38" s="11" t="s">
        <v>16</v>
      </c>
      <c r="C38" s="10">
        <v>319</v>
      </c>
      <c r="M38" s="11" t="s">
        <v>28</v>
      </c>
      <c r="N38" s="10">
        <v>3746</v>
      </c>
    </row>
    <row r="39" spans="2:14" x14ac:dyDescent="0.3">
      <c r="B39" s="11" t="s">
        <v>14</v>
      </c>
      <c r="C39" s="10">
        <v>1017</v>
      </c>
      <c r="M39" s="11" t="s">
        <v>15</v>
      </c>
      <c r="N39" s="10">
        <v>8160</v>
      </c>
    </row>
    <row r="40" spans="2:14" x14ac:dyDescent="0.3">
      <c r="B40" s="11" t="s">
        <v>12</v>
      </c>
      <c r="C40" s="10">
        <v>1887</v>
      </c>
      <c r="M40" s="11" t="s">
        <v>11</v>
      </c>
      <c r="N40" s="10">
        <v>8816</v>
      </c>
    </row>
    <row r="41" spans="2:14" x14ac:dyDescent="0.3">
      <c r="B41" s="11" t="s">
        <v>20</v>
      </c>
      <c r="C41" s="10">
        <v>16664</v>
      </c>
      <c r="M41" s="11" t="s">
        <v>8</v>
      </c>
      <c r="N41" s="10">
        <v>20281</v>
      </c>
    </row>
    <row r="42" spans="2:14" x14ac:dyDescent="0.3">
      <c r="B42" s="11" t="s">
        <v>29</v>
      </c>
      <c r="C42" s="10">
        <v>18482</v>
      </c>
      <c r="M42" s="11" t="s">
        <v>10</v>
      </c>
      <c r="N42" s="10">
        <v>20537</v>
      </c>
    </row>
    <row r="43" spans="2:14" x14ac:dyDescent="0.3">
      <c r="B43" s="11" t="s">
        <v>18</v>
      </c>
      <c r="C43" s="10">
        <v>48635</v>
      </c>
      <c r="M43" s="11" t="s">
        <v>22</v>
      </c>
      <c r="N43" s="10">
        <v>26733</v>
      </c>
    </row>
    <row r="44" spans="2:14" x14ac:dyDescent="0.3">
      <c r="B44" s="11" t="s">
        <v>19</v>
      </c>
      <c r="C44" s="10">
        <v>52182</v>
      </c>
      <c r="M44" s="11" t="s">
        <v>26</v>
      </c>
      <c r="N44" s="10">
        <v>28321</v>
      </c>
    </row>
    <row r="45" spans="2:14" x14ac:dyDescent="0.3">
      <c r="B45" s="11" t="s">
        <v>7</v>
      </c>
      <c r="C45" s="10">
        <v>179263</v>
      </c>
      <c r="M45" s="11" t="s">
        <v>24</v>
      </c>
      <c r="N45" s="10">
        <v>32332</v>
      </c>
    </row>
    <row r="46" spans="2:14" x14ac:dyDescent="0.3">
      <c r="B46" s="11" t="s">
        <v>25</v>
      </c>
      <c r="C46" s="10">
        <v>368199</v>
      </c>
      <c r="M46" s="11" t="s">
        <v>14</v>
      </c>
      <c r="N46" s="10">
        <v>80793</v>
      </c>
    </row>
    <row r="47" spans="2:14" x14ac:dyDescent="0.3">
      <c r="B47" s="11" t="s">
        <v>8</v>
      </c>
      <c r="C47" s="10"/>
      <c r="M47" s="11" t="s">
        <v>13</v>
      </c>
      <c r="N47" s="10">
        <v>85181</v>
      </c>
    </row>
    <row r="48" spans="2:14" x14ac:dyDescent="0.3">
      <c r="B48" s="11" t="s">
        <v>9</v>
      </c>
      <c r="C48" s="10"/>
      <c r="M48" s="11" t="s">
        <v>27</v>
      </c>
      <c r="N48" s="10">
        <v>93683</v>
      </c>
    </row>
    <row r="49" spans="2:14" x14ac:dyDescent="0.3">
      <c r="B49" s="11" t="s">
        <v>10</v>
      </c>
      <c r="C49" s="10"/>
      <c r="M49" s="11" t="s">
        <v>21</v>
      </c>
      <c r="N49" s="10">
        <v>116028</v>
      </c>
    </row>
    <row r="50" spans="2:14" x14ac:dyDescent="0.3">
      <c r="B50" s="11" t="s">
        <v>11</v>
      </c>
      <c r="C50" s="10"/>
      <c r="M50" s="11" t="s">
        <v>9</v>
      </c>
      <c r="N50" s="10">
        <v>116389</v>
      </c>
    </row>
    <row r="51" spans="2:14" x14ac:dyDescent="0.3">
      <c r="B51" s="11" t="s">
        <v>36</v>
      </c>
      <c r="C51" s="10"/>
      <c r="M51" s="11" t="s">
        <v>29</v>
      </c>
      <c r="N51" s="10">
        <v>143297</v>
      </c>
    </row>
    <row r="52" spans="2:14" x14ac:dyDescent="0.3">
      <c r="B52" s="11" t="s">
        <v>13</v>
      </c>
      <c r="C52" s="10"/>
      <c r="M52" s="11" t="s">
        <v>17</v>
      </c>
      <c r="N52" s="10">
        <v>160400</v>
      </c>
    </row>
    <row r="53" spans="2:14" x14ac:dyDescent="0.3">
      <c r="B53" s="11" t="s">
        <v>15</v>
      </c>
      <c r="C53" s="10"/>
      <c r="M53" s="11" t="s">
        <v>30</v>
      </c>
      <c r="N53" s="10">
        <v>204749</v>
      </c>
    </row>
    <row r="54" spans="2:14" x14ac:dyDescent="0.3">
      <c r="B54" s="11" t="s">
        <v>17</v>
      </c>
      <c r="C54" s="10"/>
      <c r="M54" s="11" t="s">
        <v>12</v>
      </c>
      <c r="N54" s="10">
        <v>250127</v>
      </c>
    </row>
    <row r="55" spans="2:14" x14ac:dyDescent="0.3">
      <c r="B55" s="11" t="s">
        <v>21</v>
      </c>
      <c r="C55" s="10"/>
      <c r="M55" s="11" t="s">
        <v>7</v>
      </c>
      <c r="N55" s="10">
        <v>317609</v>
      </c>
    </row>
    <row r="56" spans="2:14" x14ac:dyDescent="0.3">
      <c r="B56" s="11" t="s">
        <v>22</v>
      </c>
      <c r="C56" s="10"/>
      <c r="M56" s="11" t="s">
        <v>16</v>
      </c>
      <c r="N56" s="10">
        <v>330977</v>
      </c>
    </row>
    <row r="57" spans="2:14" x14ac:dyDescent="0.3">
      <c r="B57" s="11" t="s">
        <v>23</v>
      </c>
      <c r="C57" s="10"/>
      <c r="M57" s="11" t="s">
        <v>25</v>
      </c>
      <c r="N57" s="10">
        <v>745419</v>
      </c>
    </row>
    <row r="58" spans="2:14" x14ac:dyDescent="0.3">
      <c r="B58" s="11" t="s">
        <v>24</v>
      </c>
      <c r="C58" s="10"/>
      <c r="M58" s="11" t="s">
        <v>36</v>
      </c>
      <c r="N58" s="10">
        <v>949197</v>
      </c>
    </row>
    <row r="59" spans="2:14" x14ac:dyDescent="0.3">
      <c r="B59" s="11" t="s">
        <v>26</v>
      </c>
      <c r="C59" s="10"/>
      <c r="M59" s="11" t="s">
        <v>19</v>
      </c>
      <c r="N59" s="10">
        <v>1028748</v>
      </c>
    </row>
    <row r="60" spans="2:14" x14ac:dyDescent="0.3">
      <c r="B60" s="11" t="s">
        <v>27</v>
      </c>
      <c r="C60" s="10"/>
      <c r="M60" s="11" t="s">
        <v>18</v>
      </c>
      <c r="N60" s="10">
        <v>1265964</v>
      </c>
    </row>
    <row r="61" spans="2:14" x14ac:dyDescent="0.3">
      <c r="B61" s="11" t="s">
        <v>28</v>
      </c>
      <c r="C61" s="10"/>
      <c r="M61" s="11" t="s">
        <v>20</v>
      </c>
      <c r="N61" s="10">
        <v>1603242</v>
      </c>
    </row>
    <row r="62" spans="2:14" x14ac:dyDescent="0.3">
      <c r="B62" s="11" t="s">
        <v>30</v>
      </c>
      <c r="C62" s="10"/>
    </row>
  </sheetData>
  <autoFilter ref="M36:N61" xr:uid="{00000000-0001-0000-0100-000000000000}">
    <sortState xmlns:xlrd2="http://schemas.microsoft.com/office/spreadsheetml/2017/richdata2" ref="M37:N61">
      <sortCondition ref="N37:N61"/>
    </sortState>
  </autoFilter>
  <sortState xmlns:xlrd2="http://schemas.microsoft.com/office/spreadsheetml/2017/richdata2" ref="B38:C62">
    <sortCondition ref="C38:C62"/>
  </sortState>
  <mergeCells count="2">
    <mergeCell ref="I3:N3"/>
    <mergeCell ref="C3:H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ER_MM_AGO_OCT2026</vt:lpstr>
      <vt:lpstr>ER_INUN_AGO_OCT2026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LEANE</dc:creator>
  <cp:lastModifiedBy>Lisseth Nataly Romero Villegas</cp:lastModifiedBy>
  <dcterms:created xsi:type="dcterms:W3CDTF">2024-09-13T17:04:58Z</dcterms:created>
  <dcterms:modified xsi:type="dcterms:W3CDTF">2026-08-07T23:24:38Z</dcterms:modified>
</cp:coreProperties>
</file>